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6"/>
  <workbookPr/>
  <mc:AlternateContent xmlns:mc="http://schemas.openxmlformats.org/markup-compatibility/2006">
    <mc:Choice Requires="x15">
      <x15ac:absPath xmlns:x15ac="http://schemas.microsoft.com/office/spreadsheetml/2010/11/ac" url="/Volumes/BBG/HOSPITALIER 2/HYERES PUI René Sabran/5-PRO/ DOSSIER PRO-2 ind B avril 2025/II- Pieces ecrites/DPGF/"/>
    </mc:Choice>
  </mc:AlternateContent>
  <xr:revisionPtr revIDLastSave="0" documentId="13_ncr:1_{04C574C5-A840-A946-95A3-DC305F1485B5}" xr6:coauthVersionLast="47" xr6:coauthVersionMax="47" xr10:uidLastSave="{00000000-0000-0000-0000-000000000000}"/>
  <bookViews>
    <workbookView xWindow="4660" yWindow="540" windowWidth="40920" windowHeight="25260" tabRatio="500" activeTab="1" xr2:uid="{00000000-000D-0000-FFFF-FFFF00000000}"/>
  </bookViews>
  <sheets>
    <sheet name="PG LOT 02" sheetId="4" r:id="rId1"/>
    <sheet name="CDPGF LOT 02" sheetId="5" r:id="rId2"/>
  </sheets>
  <definedNames>
    <definedName name="_xlnm.Print_Titles" localSheetId="1">'CDPGF LOT 02'!$6:$6</definedName>
    <definedName name="NUM" localSheetId="0">#REF!</definedName>
    <definedName name="NUM">#REF!</definedName>
    <definedName name="STATT" localSheetId="0">#REF!</definedName>
    <definedName name="STATT">#REF!</definedName>
    <definedName name="_xlnm.Print_Area" localSheetId="0">'PG LOT 02'!$A$1:$I$55</definedName>
  </definedNames>
  <calcPr calcId="191029" iterateCount="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calcChain.xml><?xml version="1.0" encoding="utf-8"?>
<calcChain xmlns="http://schemas.openxmlformats.org/spreadsheetml/2006/main">
  <c r="M237" i="5" l="1"/>
  <c r="M236" i="5"/>
  <c r="M235" i="5"/>
  <c r="M234" i="5"/>
  <c r="M233" i="5"/>
  <c r="M232" i="5"/>
  <c r="M231" i="5"/>
  <c r="M229" i="5"/>
  <c r="M228" i="5"/>
  <c r="M227" i="5"/>
  <c r="M225" i="5"/>
  <c r="M224" i="5"/>
  <c r="M223" i="5"/>
  <c r="M222" i="5"/>
  <c r="M220" i="5"/>
  <c r="M219" i="5"/>
  <c r="M218" i="5"/>
  <c r="M217" i="5"/>
  <c r="M214" i="5"/>
  <c r="M213" i="5"/>
  <c r="M212" i="5"/>
  <c r="M211" i="5"/>
  <c r="M238" i="5" s="1"/>
  <c r="M207" i="5"/>
  <c r="M206" i="5"/>
  <c r="M205" i="5"/>
  <c r="M204" i="5"/>
  <c r="M203" i="5"/>
  <c r="M202" i="5"/>
  <c r="M201" i="5"/>
  <c r="M200" i="5"/>
  <c r="M199" i="5"/>
  <c r="M198" i="5"/>
  <c r="M197" i="5"/>
  <c r="M195" i="5"/>
  <c r="M194" i="5"/>
  <c r="M193" i="5"/>
  <c r="M192" i="5"/>
  <c r="M191" i="5"/>
  <c r="M189" i="5"/>
  <c r="M188" i="5"/>
  <c r="M187" i="5"/>
  <c r="M186" i="5"/>
  <c r="M185" i="5"/>
  <c r="M208" i="5" s="1"/>
  <c r="M184" i="5"/>
  <c r="M182" i="5"/>
  <c r="M180" i="5"/>
  <c r="M179" i="5"/>
  <c r="M178" i="5"/>
  <c r="M173" i="5"/>
  <c r="M172" i="5"/>
  <c r="M171" i="5"/>
  <c r="M170" i="5"/>
  <c r="M169" i="5"/>
  <c r="M167" i="5"/>
  <c r="M166" i="5"/>
  <c r="M165" i="5"/>
  <c r="M164" i="5"/>
  <c r="M161" i="5"/>
  <c r="M160" i="5"/>
  <c r="M159" i="5"/>
  <c r="M158" i="5"/>
  <c r="M157" i="5"/>
  <c r="M156" i="5"/>
  <c r="M155" i="5"/>
  <c r="M154" i="5"/>
  <c r="M152" i="5"/>
  <c r="M151" i="5"/>
  <c r="M150" i="5"/>
  <c r="M149" i="5"/>
  <c r="M148" i="5"/>
  <c r="M147" i="5"/>
  <c r="M145" i="5"/>
  <c r="M144" i="5"/>
  <c r="M143" i="5"/>
  <c r="M142" i="5"/>
  <c r="M139" i="5"/>
  <c r="M138" i="5"/>
  <c r="M137" i="5"/>
  <c r="M134" i="5"/>
  <c r="M132" i="5"/>
  <c r="M131" i="5"/>
  <c r="M130" i="5"/>
  <c r="M129" i="5"/>
  <c r="M128" i="5"/>
  <c r="M127" i="5"/>
  <c r="M124" i="5"/>
  <c r="M123" i="5"/>
  <c r="M121" i="5"/>
  <c r="M120" i="5"/>
  <c r="M119" i="5"/>
  <c r="M118" i="5"/>
  <c r="M117" i="5"/>
  <c r="M116" i="5"/>
  <c r="M115" i="5"/>
  <c r="M114" i="5"/>
  <c r="M113" i="5"/>
  <c r="M112" i="5"/>
  <c r="M111" i="5"/>
  <c r="M110" i="5"/>
  <c r="M108" i="5"/>
  <c r="M107" i="5"/>
  <c r="M105" i="5"/>
  <c r="M104" i="5"/>
  <c r="M102" i="5"/>
  <c r="M101" i="5"/>
  <c r="M100" i="5"/>
  <c r="M98" i="5"/>
  <c r="M96" i="5"/>
  <c r="M94" i="5"/>
  <c r="M93" i="5"/>
  <c r="M91" i="5"/>
  <c r="M90" i="5"/>
  <c r="M89" i="5"/>
  <c r="M87" i="5"/>
  <c r="M86" i="5"/>
  <c r="M85" i="5"/>
  <c r="M83" i="5"/>
  <c r="M82" i="5"/>
  <c r="M80" i="5"/>
  <c r="M79" i="5"/>
  <c r="M78" i="5"/>
  <c r="M75" i="5"/>
  <c r="M174" i="5" s="1"/>
  <c r="M74" i="5"/>
  <c r="M72" i="5"/>
  <c r="M71" i="5"/>
  <c r="M69" i="5"/>
  <c r="M68" i="5"/>
  <c r="M63" i="5"/>
  <c r="M62" i="5"/>
  <c r="M61" i="5"/>
  <c r="M60" i="5"/>
  <c r="M59" i="5"/>
  <c r="M58" i="5"/>
  <c r="M57" i="5"/>
  <c r="M56" i="5"/>
  <c r="M55" i="5"/>
  <c r="M53" i="5"/>
  <c r="M65" i="5" s="1"/>
  <c r="M52" i="5"/>
  <c r="M51" i="5"/>
  <c r="M47" i="5"/>
  <c r="M46" i="5"/>
  <c r="M45" i="5"/>
  <c r="M44" i="5"/>
  <c r="M43" i="5"/>
  <c r="M42" i="5"/>
  <c r="M41" i="5"/>
  <c r="M40" i="5"/>
  <c r="M39" i="5"/>
  <c r="M38" i="5"/>
  <c r="M48" i="5" s="1"/>
  <c r="M35" i="5"/>
  <c r="M34" i="5"/>
  <c r="M36" i="5" s="1"/>
  <c r="M33" i="5"/>
  <c r="M32" i="5"/>
  <c r="M31" i="5"/>
  <c r="M30" i="5"/>
  <c r="M29" i="5"/>
  <c r="M26" i="5"/>
  <c r="M25" i="5"/>
  <c r="M24" i="5"/>
  <c r="M23" i="5"/>
  <c r="M21" i="5"/>
  <c r="M20" i="5"/>
  <c r="M19" i="5"/>
  <c r="M18" i="5"/>
  <c r="M17" i="5"/>
  <c r="M16" i="5"/>
  <c r="M27" i="5" s="1"/>
  <c r="M15" i="5"/>
  <c r="M14" i="5"/>
  <c r="M13" i="5"/>
  <c r="M12" i="5"/>
  <c r="M11" i="5"/>
  <c r="M10" i="5"/>
  <c r="M239" i="5" s="1"/>
  <c r="M7" i="5"/>
  <c r="M240" i="5" s="1"/>
  <c r="M241" i="5" l="1"/>
</calcChain>
</file>

<file path=xl/sharedStrings.xml><?xml version="1.0" encoding="utf-8"?>
<sst xmlns="http://schemas.openxmlformats.org/spreadsheetml/2006/main" count="650" uniqueCount="459">
  <si>
    <t>PUI – REAMENAGEMENT ET MISE EN CONFORMITE DU BATIMENT DE LA PHARMACIE ET DES ANCIENS LABORATOIRES POUR LA PUI ET L'ACCUEIL DE L'ADMINISTRATION</t>
  </si>
  <si>
    <t>LOT n°02. DEMOLITION – GROS-ŒUVRE – MAÇONNERIE – VRD</t>
  </si>
  <si>
    <t>Février 2025</t>
  </si>
  <si>
    <t>L'avant métré est donné uniquement à titre indicatif et n'est pas contractuel. L'entreprise remplecera les quantités indiquées par ses propres avant métrés. Elle est seule responsable des quantités renseignées sur l'offre de prix et des éventuelles erreurs de métré, l'avant métré étant là pour aider à limiter les erreurs. Les articles indiqués pour mémoire font partie intégrante des ouvrages à réaliser. Le coût de ces prestations sera inclus dans le montant des prestations du projet.</t>
  </si>
  <si>
    <t>N°</t>
  </si>
  <si>
    <t>Ref.</t>
  </si>
  <si>
    <t>Désignation</t>
  </si>
  <si>
    <t>U</t>
  </si>
  <si>
    <t>Qté</t>
  </si>
  <si>
    <t>Qté ent.</t>
  </si>
  <si>
    <t>TVA</t>
  </si>
  <si>
    <t>Prix Unitaire</t>
  </si>
  <si>
    <t>Montant HT</t>
  </si>
  <si>
    <t>Ref. Env.</t>
  </si>
  <si>
    <t>02</t>
  </si>
  <si>
    <t>DEMOLITION – GROS-ŒUVRE – MAÇONNERIE – VRD</t>
  </si>
  <si>
    <t>So</t>
  </si>
  <si>
    <t>02.1</t>
  </si>
  <si>
    <t>GENERALITES</t>
  </si>
  <si>
    <t>02.2</t>
  </si>
  <si>
    <t>DESCRIPTION DES OUVRAGES</t>
  </si>
  <si>
    <t>02.2.1</t>
  </si>
  <si>
    <t>INSTALLATION DE CHANTIER</t>
  </si>
  <si>
    <t>ft</t>
  </si>
  <si>
    <t>02.2.1.1</t>
  </si>
  <si>
    <t>PLAN D'INSTALLATION DE CHANTIER</t>
  </si>
  <si>
    <t>Pm</t>
  </si>
  <si>
    <t>02.2.1.2</t>
  </si>
  <si>
    <t>PANNEAU DE CHANTIER ET PANNEAU PUBLICITAIRE</t>
  </si>
  <si>
    <t>02.2.1.3</t>
  </si>
  <si>
    <t>AIRE DE STOCKAGE</t>
  </si>
  <si>
    <t>02.2.1.4</t>
  </si>
  <si>
    <t>MOYENS DE LEVAGE</t>
  </si>
  <si>
    <t>02.2.1.5</t>
  </si>
  <si>
    <t>SALLE DE REUNION</t>
  </si>
  <si>
    <t>02.2.1.6</t>
  </si>
  <si>
    <t>ACCESSIBILITE AUX ZONES DE TRAVAUX</t>
  </si>
  <si>
    <t>02.2.1.7</t>
  </si>
  <si>
    <t>CLOTURES - CHEMINEMENTS</t>
  </si>
  <si>
    <t>02.2.1.8</t>
  </si>
  <si>
    <t>ALIMENTATION DU CHANTIER</t>
  </si>
  <si>
    <t>02.2.1.9</t>
  </si>
  <si>
    <t>IMPUTATION DES DEPENSES</t>
  </si>
  <si>
    <t>02.2.1.10</t>
  </si>
  <si>
    <t>SECURITE DES PERSONNES</t>
  </si>
  <si>
    <t>02.2.1.11</t>
  </si>
  <si>
    <t>SECURITE DES BIENS</t>
  </si>
  <si>
    <t>02.2.1.12</t>
  </si>
  <si>
    <t>PROTECTION DU PUBLIC PENDANT LES TRAVAUX</t>
  </si>
  <si>
    <t>02.2.1.12.1</t>
  </si>
  <si>
    <t>CLOTURES OPAQUES EXTERIEURES ENTRE ZONE D'ACTIVITE ET ZONE DE TRAVAUX</t>
  </si>
  <si>
    <t>02.2.1.12.2</t>
  </si>
  <si>
    <t>CLOISONNEMENT INTERIEUR ENTRE LES ZONES D’ACTIVITE ET LES ZONES DE TRAVAUX</t>
  </si>
  <si>
    <t>02.2.1.12.3</t>
  </si>
  <si>
    <t>PROTECTION DES EXISTANTS  A L’INTERIEUR DES ZONES DE TRAVAUX</t>
  </si>
  <si>
    <t>Sous-Total HT de INSTALLATION DE CHANTIER</t>
  </si>
  <si>
    <t>02.2.2</t>
  </si>
  <si>
    <t>TRAVAUX PREPARATOIRES</t>
  </si>
  <si>
    <t>02.2.2.1</t>
  </si>
  <si>
    <t>ETAT DES LIEUX</t>
  </si>
  <si>
    <t>02.2.2.2</t>
  </si>
  <si>
    <t>SONDAGES - CONSIGNATIONS</t>
  </si>
  <si>
    <t>02.2.2.3</t>
  </si>
  <si>
    <t>PLANS D'EXECUTION DE STRUCTURE</t>
  </si>
  <si>
    <t>02.2.2.4</t>
  </si>
  <si>
    <t>DOCUMENTS A REMETTRE - PERIODE DE PREPARATION CHANTIER</t>
  </si>
  <si>
    <t>02.2.2.5</t>
  </si>
  <si>
    <t>D.O.E.</t>
  </si>
  <si>
    <t>02.2.2.6</t>
  </si>
  <si>
    <t>EPUISEMENT DES EAUX</t>
  </si>
  <si>
    <t>02.2.2.7</t>
  </si>
  <si>
    <t>PHASAGE DES TRAVAUX</t>
  </si>
  <si>
    <t>Sous-Total HT de TRAVAUX PREPARATOIRES</t>
  </si>
  <si>
    <t>02.2.3</t>
  </si>
  <si>
    <t>CURAGE DES LOCAUX - DEMOLITION</t>
  </si>
  <si>
    <t>02.2.3.1</t>
  </si>
  <si>
    <t>PURGE DES ENCOMBRANTS</t>
  </si>
  <si>
    <t>H.lot</t>
  </si>
  <si>
    <t>02.2.3.2</t>
  </si>
  <si>
    <t>DEPOSE D'APPAREILS SANITAIRES ET RESEAUX</t>
  </si>
  <si>
    <t>02.2.3.3</t>
  </si>
  <si>
    <t>DEPOSE DES MOBILIERS DES PAILLASSES</t>
  </si>
  <si>
    <t>02.2.3.4</t>
  </si>
  <si>
    <t>DEMOLITIONS DE CLOISONS</t>
  </si>
  <si>
    <t>02.2.3.5</t>
  </si>
  <si>
    <t>DEMOLITIONS DE FAUX PLAFONDS</t>
  </si>
  <si>
    <t>m²</t>
  </si>
  <si>
    <t>02.2.3.6</t>
  </si>
  <si>
    <t>DEPOSE DE TAPISSERIE - VOILES DE VERRE</t>
  </si>
  <si>
    <t>02.2.3.7</t>
  </si>
  <si>
    <t>DEPOSE DE SOLS</t>
  </si>
  <si>
    <t>02.2.3.8</t>
  </si>
  <si>
    <t>DEPOSE DE PLINTHES</t>
  </si>
  <si>
    <t>02.2.3.9</t>
  </si>
  <si>
    <t>DEMOLITION DE REVETEMENTS MURAUX - HORS FAIENCES DEPOSEES PAR LOT DESAMIANTAGE</t>
  </si>
  <si>
    <t>02.2.3.10</t>
  </si>
  <si>
    <t>DEMOLITION PARTEILLE DU LOCAL ETHER</t>
  </si>
  <si>
    <t>Sous-Total HT de CURAGE DES LOCAUX - DEMOLITION</t>
  </si>
  <si>
    <t>02.2.4</t>
  </si>
  <si>
    <t>INFRASRUCTURE</t>
  </si>
  <si>
    <t>02.2.4.1</t>
  </si>
  <si>
    <t>RESEAUX EU SOUS DALLAGE - RESEAUX ET REGARDS EN COORDINATION LOT TECHNIQUES</t>
  </si>
  <si>
    <t>02.2.4.1.1</t>
  </si>
  <si>
    <t>02.2.4.1.2</t>
  </si>
  <si>
    <t>RESEAUX ENTERRES INTERIEURS</t>
  </si>
  <si>
    <t>ml</t>
  </si>
  <si>
    <t>02.2.4.1.3</t>
  </si>
  <si>
    <t>REGARDS DES RESEAUX EU SOUS DALLAGE</t>
  </si>
  <si>
    <t>u</t>
  </si>
  <si>
    <t>02.2.4.2</t>
  </si>
  <si>
    <t>OUVRAGES POUR FOSSE ELEVATEUR</t>
  </si>
  <si>
    <t>02.2.4.2.1</t>
  </si>
  <si>
    <t>TERRASSEMENTS PARTICULIERS MANUELS AVEC SCIAGE DALLAGE EXISTANT</t>
  </si>
  <si>
    <t>m³</t>
  </si>
  <si>
    <t>02.2.4.2.2</t>
  </si>
  <si>
    <t>RADIER FOSSE</t>
  </si>
  <si>
    <t>02.2.4.2.3</t>
  </si>
  <si>
    <t>REMISE EN ETAT DALLAGE EXISTANT AU DROIT DU RADIER</t>
  </si>
  <si>
    <t>02.2.4.2.4</t>
  </si>
  <si>
    <t>VOILES EN AGGLOS A BANCHER 15 EP</t>
  </si>
  <si>
    <t>02.2.4.2.5</t>
  </si>
  <si>
    <t>ETANCHEITE DE LA CUVETTE</t>
  </si>
  <si>
    <t>02.2.4.2.6</t>
  </si>
  <si>
    <t>EP DES FOSSES ET CUVETTES</t>
  </si>
  <si>
    <t>02.2.4.2.7</t>
  </si>
  <si>
    <t>DALLETTE DE PROTECTION</t>
  </si>
  <si>
    <t>02.2.4.2.8</t>
  </si>
  <si>
    <t>REGARDS DE RELEVAGE FOSSE ASCENSEUR</t>
  </si>
  <si>
    <t>02.2.4.3</t>
  </si>
  <si>
    <t>MISE A LA TERRE</t>
  </si>
  <si>
    <t>Sous-Total HT de INFRASRUCTURE</t>
  </si>
  <si>
    <t>02.2.5</t>
  </si>
  <si>
    <t>SUPERSTRUCTURE</t>
  </si>
  <si>
    <t>02.2.5.1</t>
  </si>
  <si>
    <t>OUVRAGES VERTICAUX</t>
  </si>
  <si>
    <t>02.2.5.1.1</t>
  </si>
  <si>
    <t>VOILES AGGLOS A BANCHER EP 15 - ZONE ELEVATEUR - TOUS NIVEAUX</t>
  </si>
  <si>
    <t>02.2.5.1.2</t>
  </si>
  <si>
    <t>VOILES AGGLOS CREUX EP 10 - ZONE QUAI DE LIVRAISON - HT RDC - ZONE LOCAUX TECHNIQUES HT RDCour</t>
  </si>
  <si>
    <t>02.2.5.2</t>
  </si>
  <si>
    <t>OUVRAGES HORIZONTAUX - POUTRES</t>
  </si>
  <si>
    <t>02.2.5.2.1</t>
  </si>
  <si>
    <t>LINTEAU GAINE ELEVATEUR HT R+1</t>
  </si>
  <si>
    <t>02.2.5.2.2</t>
  </si>
  <si>
    <t>REPRISE LINTEAU EXISTANT - HT RDC BAS - FACADE SUD</t>
  </si>
  <si>
    <t>02.2.5.2.3</t>
  </si>
  <si>
    <t>POUTRES SUPPORT DE PLANCHER COLLABORANT</t>
  </si>
  <si>
    <t>02.2.5.2.3.1</t>
  </si>
  <si>
    <t>POUTRE BETON 20 X 40 HT</t>
  </si>
  <si>
    <t>02.2.5.2.3.2</t>
  </si>
  <si>
    <t>POUTRE BETON 30 X 40 HT</t>
  </si>
  <si>
    <t>02.2.5.3</t>
  </si>
  <si>
    <t>OUVRAGES HORIZONTAUX - RENFORCEMENT DE PLANCHERS</t>
  </si>
  <si>
    <t>02.2.5.3.1</t>
  </si>
  <si>
    <t>STRUCTURE METALLIQUE RENFORCEMENT DE PLANCHER EXISTANT - ZONE VESTIAIRES HT RDCour</t>
  </si>
  <si>
    <t>02.2.5.3.1.1</t>
  </si>
  <si>
    <t>HEA 180</t>
  </si>
  <si>
    <t>02.2.5.3.1.2</t>
  </si>
  <si>
    <t>HEA 240</t>
  </si>
  <si>
    <t>02.2.5.3.1.3</t>
  </si>
  <si>
    <t>EMPOCHEMENTS</t>
  </si>
  <si>
    <t>02.2.5.3.2</t>
  </si>
  <si>
    <t>STRUCTURE METALLIQUE RENFORCEMENT DE PLANCHER EXISTANT - ZONE MEUBLE ARCHIVES HT RDCour</t>
  </si>
  <si>
    <t>02.2.5.3.2.1</t>
  </si>
  <si>
    <t>HEA 160</t>
  </si>
  <si>
    <t>02.2.5.3.2.2</t>
  </si>
  <si>
    <t>02.2.5.3.3</t>
  </si>
  <si>
    <t>STRUCTURE METALLIQUE RENFORCEMENT DE PLANCHER EXISTANT - ZONE ROBOT HT RDC BAS</t>
  </si>
  <si>
    <t>02.2.5.3.3.1</t>
  </si>
  <si>
    <t>HEA 200</t>
  </si>
  <si>
    <t>02.2.5.3.3.2</t>
  </si>
  <si>
    <t>02.2.5.3.3.3</t>
  </si>
  <si>
    <t>02.2.5.3.4</t>
  </si>
  <si>
    <t>STRUCTURE METALLIQUE RENFORCEMENT DE PLANCHER EXISTANT - ZONE TREMIE ESCALIER HT RDC Bas</t>
  </si>
  <si>
    <t>02.2.5.3.4.1</t>
  </si>
  <si>
    <t>02.2.5.3.4.2</t>
  </si>
  <si>
    <t>02.2.5.3.4.3</t>
  </si>
  <si>
    <t>02.2.5.3.5</t>
  </si>
  <si>
    <t>STRUCTURE METALLIQUE RENFORCEMENT DE PLANCHER EXISTANT - ZONE PLANCHER SALLE DE REPOS - HT RDC Bas</t>
  </si>
  <si>
    <t>02.2.5.3.5.1</t>
  </si>
  <si>
    <t>02.2.5.3.5.2</t>
  </si>
  <si>
    <t>02.2.5.3.6</t>
  </si>
  <si>
    <t>STRUCTURE METALLIQUE RENFORCEMENT DE PLANCHER EXISTANT - ZONE PLANCHER QUAI DE LIVRAISON - HT RDC Bas</t>
  </si>
  <si>
    <t>02.2.5.3.6.1</t>
  </si>
  <si>
    <t>02.2.5.3.6.2</t>
  </si>
  <si>
    <t>02.2.5.4</t>
  </si>
  <si>
    <t>OUVRAGES DE REPRISE EN SOUS OEUVRE - CREATION ET MODIFICATION D'OUVERTURES</t>
  </si>
  <si>
    <t>02.2.5.4.1</t>
  </si>
  <si>
    <t>REMPLISSAGE SUPPRESSION GRILLE - RDcour - FACADE SUD</t>
  </si>
  <si>
    <t>02.2.5.4.2</t>
  </si>
  <si>
    <t>REMPLISSAGE PORTES DE GARAGE - RDcour - FACADE SUD</t>
  </si>
  <si>
    <t>02.2.5.4.3</t>
  </si>
  <si>
    <t>REMPLISSAGE D'ALLEGE - ZONE VESTIAIRES - RDCour - FACADE SUD</t>
  </si>
  <si>
    <t>02.2.5.4.4</t>
  </si>
  <si>
    <t>REMPLISSAGE D'ALLEGE - ANCIEN QUAI DE LIVRAISON - RDC BAS - FACADE SUD</t>
  </si>
  <si>
    <t>02.2.5.4.5</t>
  </si>
  <si>
    <t>REMPLISSAGE DE VOILE - ANCIEN QUAI DE LIVRAISON - RDC BAS - FACADE  EST</t>
  </si>
  <si>
    <t>02.2.5.4.6</t>
  </si>
  <si>
    <t>REMPLISSAGE D'OUVERTURES - RDC BAS - FACADE PIGNON OUEST  - ANCIEN PAVES DE VERRE</t>
  </si>
  <si>
    <t>02.2.5.4.7</t>
  </si>
  <si>
    <t>MODIFICATION D'OUVERTURE - RDC BAS - PIGNON OUEST - AVEC RSO BETON</t>
  </si>
  <si>
    <t>02.2.5.4.8</t>
  </si>
  <si>
    <t>MODIFICATION D'OUVERTURE - RDC BAS - PIGNON OUEST - SANS RSO BETON</t>
  </si>
  <si>
    <t>02.2.5.4.9</t>
  </si>
  <si>
    <t>REMPLISSAGE D'OUVERTURES - RDC HAUT - FACADE NORD  - ACCES GAUCHE QUAI DE LIVRAISON - AVEC RSO BETON</t>
  </si>
  <si>
    <t>02.2.5.4.10</t>
  </si>
  <si>
    <t>REMPLISSAGE D'OUVERTURES - RDC HAUT - FACADE NORD  - ACCES DROIT QUAI DE LIVRAISON - AVEC RSO BETON</t>
  </si>
  <si>
    <t>02.2.5.4.11</t>
  </si>
  <si>
    <t>REPRISE EN SOUS OEUVRE - HAUT DC bas - LONGUEUR 1.23 ML - REFEND INTERIEUR</t>
  </si>
  <si>
    <t>02.2.5.4.12</t>
  </si>
  <si>
    <t>REPRISE EN SOUS OEUVRE - HAUT DC bas - LONGUEUR 1.08 ML - REFEND INTERIEUR</t>
  </si>
  <si>
    <t>02.2.5.4.13</t>
  </si>
  <si>
    <t>DEMOLITION ET RECONSTRUCTION DES POTEAUX - SALLE D'INSTANCE</t>
  </si>
  <si>
    <t>02.2.5.4.13.1</t>
  </si>
  <si>
    <t>DEMOLITION DES POTEAUX</t>
  </si>
  <si>
    <t>02.2.5.4.13.2</t>
  </si>
  <si>
    <t>POTEAUX</t>
  </si>
  <si>
    <t>02.2.5.5</t>
  </si>
  <si>
    <t>OUVRAGES HORIZONTAUX - CREATION DE TREMIES ET DE PLANCHERS</t>
  </si>
  <si>
    <t>02.2.5.5.1</t>
  </si>
  <si>
    <t>DEMOLITIONS</t>
  </si>
  <si>
    <t>02.2.5.5.1.1</t>
  </si>
  <si>
    <t>DEMOLITIONS DES PLANCHERS EXISTANTS- TREMIE ELEVATEUR</t>
  </si>
  <si>
    <t>02.2.5.5.1.2</t>
  </si>
  <si>
    <t>DEMOLITIONS DES PLANCHERS EXISTANTS- TREMIE ESCALIER</t>
  </si>
  <si>
    <t>02.2.5.5.1.3</t>
  </si>
  <si>
    <t>DEMOLITION DE L'ESCALIER EXISTANT</t>
  </si>
  <si>
    <t>02.2.5.5.2</t>
  </si>
  <si>
    <t>PLANCHERS POUTRELLES HOURDIS POLYSTYRENE AVEC DALLE DE COMPRESSION DE 5 CM - ANCIEN QUAI DE LIVRAISON</t>
  </si>
  <si>
    <t>02.2.5.5.3</t>
  </si>
  <si>
    <t>RENFORMI BETON POUR NIVELAGE DES MARCHES D'ESCALIER - ANCIEN QUAI DE LIVRAISON</t>
  </si>
  <si>
    <t>02.2.5.5.4</t>
  </si>
  <si>
    <t>PLANCHERS DALLE PLEINE 18 CM - HT RDC BAS - ZONE SALLE DE REPOS - BOUCHEMENT TREMIE ANCIEN ESCALIER</t>
  </si>
  <si>
    <t>02.2.5.6</t>
  </si>
  <si>
    <t>OUVRAGES DES CIRCULATIONS VERTICALES - ESCALIERS</t>
  </si>
  <si>
    <t>02.2.5.6.1</t>
  </si>
  <si>
    <t>VOLEE ESCALIERS RDC BAS VERS RDC HAUT</t>
  </si>
  <si>
    <t>ens</t>
  </si>
  <si>
    <t>02.2.5.7</t>
  </si>
  <si>
    <t>OUVRAGES POUR LE QUAI DE LIVRAISON RDC HAUT</t>
  </si>
  <si>
    <t>02.2.5.7.1</t>
  </si>
  <si>
    <t>FONDATIONS</t>
  </si>
  <si>
    <t>02.2.5.7.1.1</t>
  </si>
  <si>
    <t>TERRASSEMENTS PARTICULIERS</t>
  </si>
  <si>
    <t>02.2.5.7.1.2</t>
  </si>
  <si>
    <t>GROS BETON</t>
  </si>
  <si>
    <t>02.2.5.7.1.3</t>
  </si>
  <si>
    <t>SEMELLES FILANTES - SF50</t>
  </si>
  <si>
    <t>02.2.5.7.2</t>
  </si>
  <si>
    <t>QUAI DE LIVRAISON</t>
  </si>
  <si>
    <t>02.2.5.7.2.1</t>
  </si>
  <si>
    <t>PLANCHERS BETON - 20 A 16 CM BAC COLLABORANT - HT RDC BAS - NOUVEAU QUAI DE LIVRAISON</t>
  </si>
  <si>
    <t>02.2.5.7.2.1.1</t>
  </si>
  <si>
    <t>PLANCHER BETON EP 10 + BAC COLLABORANT</t>
  </si>
  <si>
    <t>02.2.5.7.2.1.2</t>
  </si>
  <si>
    <t>02.2.5.7.2.2</t>
  </si>
  <si>
    <t>FINITION BETON QUARTZE - PLANCHER BETON - NOUVEAU QUAI DE LIVRAISON</t>
  </si>
  <si>
    <t>02.2.5.7.2.3</t>
  </si>
  <si>
    <t>POUTRES 30 X 40 HT - PLANCHER DU NOUVEAU QUAI DE LIVRAISON</t>
  </si>
  <si>
    <t>02.2.5.7.3</t>
  </si>
  <si>
    <t>OUVRAGES METALLIQUES - AUVENT RDC HAUT</t>
  </si>
  <si>
    <t>02.2.5.7.3.1</t>
  </si>
  <si>
    <t>POTEAUX METALLIQUES DIAM 150 MM AVEC PLATINES DE SCELLEMENT</t>
  </si>
  <si>
    <t>02.2.5.7.3.2</t>
  </si>
  <si>
    <t>DESCENTE EP INTEGRE AU POTEAU ET REGARD PIED DE CHUTE</t>
  </si>
  <si>
    <t>02.2.5.7.3.3</t>
  </si>
  <si>
    <t>AUVENT - COUVERTURE SECHE</t>
  </si>
  <si>
    <t>02.2.5.7.3.4</t>
  </si>
  <si>
    <t>HABILLAGE EN SOUS FACE</t>
  </si>
  <si>
    <t>02.2.5.7.3.5</t>
  </si>
  <si>
    <t>CHENEAU ZINC NATUREL</t>
  </si>
  <si>
    <t>02.2.5.7.3.6</t>
  </si>
  <si>
    <t>PROTECTION DES POTEAUX</t>
  </si>
  <si>
    <t>02.2.5.8</t>
  </si>
  <si>
    <t>OUVRAGES LOCAL PAC</t>
  </si>
  <si>
    <t>02.2.5.8.1</t>
  </si>
  <si>
    <t>DEMOLITION PARTIELLE DU LOCAL ETHER</t>
  </si>
  <si>
    <t>02.2.5.8.2</t>
  </si>
  <si>
    <t>REMPLISSAGE D'OUVERTURES</t>
  </si>
  <si>
    <t>02.2.5.8.3</t>
  </si>
  <si>
    <t>POUTRE BETON 30 X 40 HT RAMPANTE</t>
  </si>
  <si>
    <t>02.2.5.8.4</t>
  </si>
  <si>
    <t>02.2.5.8.5</t>
  </si>
  <si>
    <t>SURFACAGE DALLAGE EXISTANT</t>
  </si>
  <si>
    <t>02.2.5.8.6</t>
  </si>
  <si>
    <t>TRAITEMENT GENERAL DES FISSURES</t>
  </si>
  <si>
    <t>02.2.5.8.7</t>
  </si>
  <si>
    <t>ENDUIT DE FINITION - VOILES EXISTANTS CONSERVES</t>
  </si>
  <si>
    <t>02.2.5.8.8</t>
  </si>
  <si>
    <t>COUVERTINES DES VOILES DE FACADES</t>
  </si>
  <si>
    <t>02.2.5.9</t>
  </si>
  <si>
    <t>OUVRAGES POUR LOCAL OXYGENE</t>
  </si>
  <si>
    <t>02.2.5.9.1</t>
  </si>
  <si>
    <t>02.2.5.9.1.1</t>
  </si>
  <si>
    <t>02.2.5.9.1.2</t>
  </si>
  <si>
    <t>02.2.5.9.1.3</t>
  </si>
  <si>
    <t>02.2.5.9.1.4</t>
  </si>
  <si>
    <t>DALLAGE</t>
  </si>
  <si>
    <t>02.2.5.9.2</t>
  </si>
  <si>
    <t>ELEVATIONS ET COUVERTURE</t>
  </si>
  <si>
    <t>02.2.5.9.2.1</t>
  </si>
  <si>
    <t>VOILES AGGLOS CREUX EP 20</t>
  </si>
  <si>
    <t>02.2.5.9.2.2</t>
  </si>
  <si>
    <t>CHARPENTE TRADITIONNELLE MONOPENTE</t>
  </si>
  <si>
    <t>02.2.5.9.2.3</t>
  </si>
  <si>
    <t>LITEAUNAGE</t>
  </si>
  <si>
    <t>02.2.5.9.2.4</t>
  </si>
  <si>
    <t>COUVERTURE EN TUILES RONDES COURANT ET COUVERT</t>
  </si>
  <si>
    <t>02.2.5.9.3</t>
  </si>
  <si>
    <t>FINITION DALLE - RESINE</t>
  </si>
  <si>
    <t>Sous-Total HT de SUPERSTRUCTURE</t>
  </si>
  <si>
    <t>02.2.6</t>
  </si>
  <si>
    <t>MACONNERIES</t>
  </si>
  <si>
    <t>02.2.6.1</t>
  </si>
  <si>
    <t>OUVRAGES DIVERS ET FINITIONS DE GROS OEUVRE</t>
  </si>
  <si>
    <t>02.2.6.1.1</t>
  </si>
  <si>
    <t>SECURITE INCENDIE</t>
  </si>
  <si>
    <t>02.2.6.1.1.1</t>
  </si>
  <si>
    <t>PROTECTION INCENDIE DES PROFILES DE CHARPENTE METALLIQUE CREE</t>
  </si>
  <si>
    <t>02.2.6.1.1.2</t>
  </si>
  <si>
    <t>MOYENS DE LUTTE CONTRE L'INCENDIE</t>
  </si>
  <si>
    <t>02.2.6.1.1.3</t>
  </si>
  <si>
    <t>FLOCAGE THERMIQUE ET CF 2H</t>
  </si>
  <si>
    <t>02.2.6.1.2</t>
  </si>
  <si>
    <t>ISOLATION THERMIQUE</t>
  </si>
  <si>
    <t>02.2.6.1.2.1</t>
  </si>
  <si>
    <t>FLOCAGE THERMIQUE</t>
  </si>
  <si>
    <t>02.2.6.2</t>
  </si>
  <si>
    <t>OUVRAGES DIVERS - COORDINATION POUR LES CORPS D'ETAT SECONDAIRES</t>
  </si>
  <si>
    <t>02.2.6.2.1</t>
  </si>
  <si>
    <t>POSE DES HUISSERIES</t>
  </si>
  <si>
    <t>02.2.6.2.2</t>
  </si>
  <si>
    <t>FORME DE PENTE INCORPOREE</t>
  </si>
  <si>
    <t>02.2.6.2.3</t>
  </si>
  <si>
    <t>SEUILS</t>
  </si>
  <si>
    <t>02.2.6.2.4</t>
  </si>
  <si>
    <t>APPUIS</t>
  </si>
  <si>
    <t>02.2.6.2.5</t>
  </si>
  <si>
    <t>SEUILS ET FONDS DE GAINE TECHNIQUE</t>
  </si>
  <si>
    <t>02.2.6.2.6</t>
  </si>
  <si>
    <t>DEPOSE DES MENUISERIES EXTERIEURES ET VOLETS AVEC REFECTION DES TABLEAUX ET LINTEAUX</t>
  </si>
  <si>
    <t>02.2.6.2.7</t>
  </si>
  <si>
    <t>TRAVAUX PREPARATOIRE AUX ETANCHEITES</t>
  </si>
  <si>
    <t>02.2.6.2.7.1</t>
  </si>
  <si>
    <t>DEMOLITION DES CONDUITS EN TOITURE (SOUCHES)</t>
  </si>
  <si>
    <t>02.2.6.2.7.2</t>
  </si>
  <si>
    <t>DEPOSE DE L'ETANCHEITE</t>
  </si>
  <si>
    <t>02.2.6.2.7.3</t>
  </si>
  <si>
    <t>FERMETURES DE DALLE TOITURE AU DROIT DES DEMOLITIONS DE SOUCHES</t>
  </si>
  <si>
    <t>02.2.6.2.7.4</t>
  </si>
  <si>
    <t>CREATION DE RELEVE AU DROIT DU JD</t>
  </si>
  <si>
    <t>02.2.6.2.7.5</t>
  </si>
  <si>
    <t>CREATION DE PLOTS SUPPORTS DE GARDES CORPS</t>
  </si>
  <si>
    <t>02.2.6.3</t>
  </si>
  <si>
    <t>OUVRAGES DIVERS - COORDINATION AVEC LES LOTS TECHNIQUES</t>
  </si>
  <si>
    <t>02.2.6.3.1</t>
  </si>
  <si>
    <t>RESERVATIONS ET REBOUCHAGE</t>
  </si>
  <si>
    <t>02.2.6.3.2</t>
  </si>
  <si>
    <t>MASSIFS EN BETON ARME AVEC RESILIENT ANTIVIBRATILE</t>
  </si>
  <si>
    <t>02.2.6.3.3</t>
  </si>
  <si>
    <t>SOUCHES MACONNEES</t>
  </si>
  <si>
    <t>02.2.6.3.4</t>
  </si>
  <si>
    <t>PERCEMENTS POUR PASSAGE CABLES ALIMENTATION DEPUIS TGBT</t>
  </si>
  <si>
    <t>02.2.6.3.5</t>
  </si>
  <si>
    <t>REBOUCHAGE DES PERCEMENTS EN FACADE NON CONSERVES APRES DEPOSE EQUIPEMENTS TECHNIQUES</t>
  </si>
  <si>
    <t>02.2.6.3.6</t>
  </si>
  <si>
    <t>COMBLEMENT DES ANCIENS CANIVEAUX DES LOCAUX TECHNIQUES</t>
  </si>
  <si>
    <t>02.2.6.3.7</t>
  </si>
  <si>
    <t>PERCEMENTS POUR PASSAGE CONDUIT CVC</t>
  </si>
  <si>
    <t>02.2.6.3.8</t>
  </si>
  <si>
    <t>PERCEMENTS DIVERS CVC</t>
  </si>
  <si>
    <t>02.2.6.3.9</t>
  </si>
  <si>
    <t>DEMOLITION DES SOUCHES POUR RECONSTRUCTION</t>
  </si>
  <si>
    <t>02.2.6.3.10</t>
  </si>
  <si>
    <t>SOUCHES MACONNEES MODIFIEES - A RECONSTRUIRE</t>
  </si>
  <si>
    <t>02.2.6.3.11</t>
  </si>
  <si>
    <t>FORME DE PENTE ET SIPHONS</t>
  </si>
  <si>
    <t>Sous-Total HT de MACONNERIES</t>
  </si>
  <si>
    <t>02.2.7</t>
  </si>
  <si>
    <t>OUVRAGES DE VOIRIE - RESEAUX</t>
  </si>
  <si>
    <t>02.2.7.1</t>
  </si>
  <si>
    <t>VOIRIE ANCIEN QUAI</t>
  </si>
  <si>
    <t>02.2.7.1.1</t>
  </si>
  <si>
    <t>DECAPAGE DE LA RAMPE EXISTANTE LOCAL PAC</t>
  </si>
  <si>
    <t>02.2.7.1.2</t>
  </si>
  <si>
    <t>DECAPAGE DE LA RAMPE EXISTANTE VOIRIE</t>
  </si>
  <si>
    <t>02.2.7.1.3</t>
  </si>
  <si>
    <t>ENROBES</t>
  </si>
  <si>
    <t>02.2.7.1.4</t>
  </si>
  <si>
    <t>CANIVEAU TECHNIQUE</t>
  </si>
  <si>
    <t>02.2.7.1.5</t>
  </si>
  <si>
    <t>PLANTATIONS</t>
  </si>
  <si>
    <t>02.2.7.2</t>
  </si>
  <si>
    <t>VOIRIE ZONE LOCAL OXYGENE - LOCAL CARTONS</t>
  </si>
  <si>
    <t>02.2.7.2.1</t>
  </si>
  <si>
    <t>DEPLACEMENT DU POTEAU INCENDIE - HORS LOT</t>
  </si>
  <si>
    <t>02.2.7.2.2</t>
  </si>
  <si>
    <t>DECAPAGE ET DEMOLITION DES OUVRAGES DE VRD</t>
  </si>
  <si>
    <t>02.2.7.2.3</t>
  </si>
  <si>
    <t>REPRISES DES ENROBES APRES REMBLAIS DES FONDATIONS</t>
  </si>
  <si>
    <t>02.2.7.2.4</t>
  </si>
  <si>
    <t>BORDURES T1</t>
  </si>
  <si>
    <t>02.2.7.3</t>
  </si>
  <si>
    <t>VOIRIE QUAI DE LIVRAISON RDC HAUT</t>
  </si>
  <si>
    <t>02.2.7.3.1</t>
  </si>
  <si>
    <t>DECAPAGE VOIRIE</t>
  </si>
  <si>
    <t>02.2.7.3.2</t>
  </si>
  <si>
    <t>REMBLAIEMENT AU DROIT DES FONDATIONS</t>
  </si>
  <si>
    <t>02.2.7.3.3</t>
  </si>
  <si>
    <t>02.2.7.3.4</t>
  </si>
  <si>
    <t>MARQUAGE AU SOL - ZONE DE LIVRAISON</t>
  </si>
  <si>
    <t>02.2.7.4</t>
  </si>
  <si>
    <t>OUVRAGES DE VOIRIE RDCour</t>
  </si>
  <si>
    <t>02.2.7.4.1</t>
  </si>
  <si>
    <t>PLACES DE STATIONNEMENT PMR RDCour</t>
  </si>
  <si>
    <t>02.2.7.4.2</t>
  </si>
  <si>
    <t>DECAPAGE ENROBES EN PIED DE BATIMENT - 40 CM LARGE</t>
  </si>
  <si>
    <t>02.2.7.4.3</t>
  </si>
  <si>
    <t>BETON DESACTIVE AVEC FORME DE PENTE POUR ACCESSIBILITE AUX LOCAUX</t>
  </si>
  <si>
    <t>02.2.7.5</t>
  </si>
  <si>
    <t>ASSAINISSEMENT EU/EP RDCour</t>
  </si>
  <si>
    <t>02.2.7.5.1</t>
  </si>
  <si>
    <t>RESEAU EP ET CANIVEAUX A GRILLE - GARDE A L'EAU ENTREES</t>
  </si>
  <si>
    <t>02.2.7.5.2</t>
  </si>
  <si>
    <t>DECOUPAGE DU REVETEMENT POUR RESEAUX ET REFECTION DES ENROBES</t>
  </si>
  <si>
    <t>02.2.7.5.3</t>
  </si>
  <si>
    <t>CANALISATION PVC EU</t>
  </si>
  <si>
    <t>02.2.7.5.4</t>
  </si>
  <si>
    <t>REGARD DE BRANCHEMENT ET REGARD DE VISITE EU</t>
  </si>
  <si>
    <t>02.2.7.5.5</t>
  </si>
  <si>
    <t>SIPHON DISCONNECTEUR EU</t>
  </si>
  <si>
    <t>02.2.7.5.6</t>
  </si>
  <si>
    <t>REGARD ET RACCORDEMENT AU RESEAU EU/EP</t>
  </si>
  <si>
    <t>02.2.7.5.7</t>
  </si>
  <si>
    <t>ESSAIS - CONTROLE - DOSSIER VIDEO</t>
  </si>
  <si>
    <t>Sous-Total HT de OUVRAGES DE VOIRIE - RESEAUX</t>
  </si>
  <si>
    <t>MONTANT HT - 02 - DEMOLITION – GROS-ŒUVRE – MAÇONNERIE – VRD</t>
  </si>
  <si>
    <t>MONTANT TVA - 20,00%</t>
  </si>
  <si>
    <t>MONTANT TTC - 02 - DEMOLITION – GROS-ŒUVRE – MAÇONNERIE – VRD</t>
  </si>
  <si>
    <t>Décomposition du Prix Global et Forfaitaire - PRO – ind B avril 2025</t>
  </si>
  <si>
    <t>02.2.4.4</t>
  </si>
  <si>
    <t>PREPARATION DES SOLS DES LOCAUX TECHNIQUES POUR PEINTURE DE SOL ANTIPOUSSIERE</t>
  </si>
  <si>
    <t>PROTECTION DES ARBRES EXISTANTS</t>
  </si>
  <si>
    <t>02.2.1.12.4</t>
  </si>
  <si>
    <t>02.2.5.3.6.3</t>
  </si>
  <si>
    <t>HEA 100</t>
  </si>
  <si>
    <t>02.2.5.3.7</t>
  </si>
  <si>
    <t>02.2.5.3.7.1</t>
  </si>
  <si>
    <t>02.2.5.3.7.2</t>
  </si>
  <si>
    <t>02.2.5.3.7.3</t>
  </si>
  <si>
    <t>HEA 140</t>
  </si>
  <si>
    <t>02.2.5.3.8</t>
  </si>
  <si>
    <t>STRUCTURE METALLIQUE RENFORCEMENT DE PLANCHER EXISTANT - ZONE ROBOT HT RDC HAUT</t>
  </si>
  <si>
    <t>STRUCTURE METALLIQUE RENFORCEMENT DE PLANCHER EXISTANT - ZONE TREMIE ESCALIER HT RDC HAUT</t>
  </si>
  <si>
    <t>02.2.5.3.9</t>
  </si>
  <si>
    <t>02.2.5.3.8.1</t>
  </si>
  <si>
    <t>02.2.5.3.8.2</t>
  </si>
  <si>
    <t>02.2.5.3.9.1</t>
  </si>
  <si>
    <t>02.2.5.3.9.2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</si>
</sst>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quot;€&quot;;\-#,##0.00\ &quot;€&quot;"/>
    <numFmt numFmtId="165" formatCode="#,##0.000"/>
  </numFmts>
  <fonts count="15" x14ac:knownFonts="1">
    <font>
      <sz val="8.25"/>
      <name val="Tahoma"/>
      <family val="2"/>
      <charset val="1"/>
    </font>
    <font>
      <b/>
      <sz val="10"/>
      <name val="Century Gothic"/>
      <family val="1"/>
    </font>
    <font>
      <b/>
      <sz val="10"/>
      <color theme="1"/>
      <name val="Century Gothic"/>
      <family val="1"/>
    </font>
    <font>
      <b/>
      <sz val="10"/>
      <color rgb="FF333333"/>
      <name val="Century Gothic"/>
      <family val="1"/>
    </font>
    <font>
      <b/>
      <sz val="8.25"/>
      <name val="Tahoma"/>
      <family val="2"/>
    </font>
    <font>
      <b/>
      <sz val="8.25"/>
      <color theme="1"/>
      <name val="Tahoma"/>
      <family val="2"/>
    </font>
    <font>
      <b/>
      <sz val="12"/>
      <color rgb="FF000000"/>
      <name val="Calibri"/>
      <family val="2"/>
    </font>
    <font>
      <sz val="11"/>
      <color rgb="FF000000"/>
      <name val="Calibri"/>
      <family val="2"/>
    </font>
    <font>
      <sz val="8.25"/>
      <color rgb="FF000000"/>
      <name val="Tahoma"/>
      <family val="2"/>
    </font>
    <font>
      <b/>
      <sz val="10"/>
      <color rgb="FF000000"/>
      <name val="Century Gothic"/>
      <family val="1"/>
    </font>
    <font>
      <sz val="10"/>
      <color theme="1"/>
      <name val="Calibri"/>
      <family val="2"/>
    </font>
    <font>
      <b/>
      <sz val="10"/>
      <color rgb="FF000000"/>
      <name val="Calibri"/>
      <family val="2"/>
    </font>
    <font>
      <b/>
      <sz val="10"/>
      <color theme="1"/>
      <name val="Calibri"/>
      <family val="2"/>
    </font>
    <font>
      <sz val="10"/>
      <name val="Calibri"/>
      <family val="2"/>
    </font>
    <font>
      <sz val="11"/>
      <color theme="1"/>
      <name val="Calibri"/>
      <family val="2"/>
      <scheme val="minor"/>
    </font>
  </fonts>
  <fills count="7">
    <fill>
      <patternFill patternType="none"/>
    </fill>
    <fill>
      <patternFill patternType="gray125"/>
    </fill>
    <fill>
      <patternFill patternType="solid">
        <fgColor rgb="FFFFFFFF"/>
        <bgColor rgb="FFFFFFFF"/>
      </patternFill>
    </fill>
    <fill>
      <patternFill patternType="solid">
        <fgColor rgb="FFB0C4DE"/>
        <bgColor rgb="FFB0C4DE"/>
      </patternFill>
    </fill>
    <fill>
      <patternFill patternType="solid">
        <fgColor rgb="FFD8D8D8"/>
        <bgColor rgb="FFD8D8D8"/>
      </patternFill>
    </fill>
    <fill>
      <patternFill patternType="solid">
        <fgColor rgb="FFF5F5F5"/>
        <bgColor rgb="FFF5F5F5"/>
      </patternFill>
    </fill>
    <fill>
      <patternFill patternType="solid">
        <fgColor theme="9" tint="0.79998168889431442"/>
        <bgColor indexed="64"/>
      </patternFill>
    </fill>
  </fills>
  <borders count="25">
    <border>
      <left/>
      <right/>
      <top/>
      <bottom/>
      <diagonal/>
    </border>
    <border>
      <left style="thin">
        <color rgb="FF646464"/>
      </left>
      <right/>
      <top style="thin">
        <color rgb="FF646464"/>
      </top>
      <bottom/>
      <diagonal/>
    </border>
    <border>
      <left/>
      <right/>
      <top style="thin">
        <color rgb="FF646464"/>
      </top>
      <bottom/>
      <diagonal/>
    </border>
    <border>
      <left/>
      <right style="thin">
        <color rgb="FF646464"/>
      </right>
      <top style="thin">
        <color rgb="FF646464"/>
      </top>
      <bottom/>
      <diagonal/>
    </border>
    <border>
      <left style="thin">
        <color rgb="FF646464"/>
      </left>
      <right/>
      <top/>
      <bottom style="medium">
        <color rgb="FF646464"/>
      </bottom>
      <diagonal/>
    </border>
    <border>
      <left/>
      <right/>
      <top/>
      <bottom style="medium">
        <color rgb="FF646464"/>
      </bottom>
      <diagonal/>
    </border>
    <border>
      <left/>
      <right style="thin">
        <color rgb="FF646464"/>
      </right>
      <top/>
      <bottom style="medium">
        <color rgb="FF646464"/>
      </bottom>
      <diagonal/>
    </border>
    <border>
      <left style="thin">
        <color rgb="FF646464"/>
      </left>
      <right/>
      <top style="medium">
        <color rgb="FF646464"/>
      </top>
      <bottom style="medium">
        <color rgb="FF646464"/>
      </bottom>
      <diagonal/>
    </border>
    <border>
      <left/>
      <right/>
      <top style="medium">
        <color rgb="FF646464"/>
      </top>
      <bottom style="medium">
        <color rgb="FF646464"/>
      </bottom>
      <diagonal/>
    </border>
    <border>
      <left/>
      <right style="thin">
        <color rgb="FF646464"/>
      </right>
      <top style="medium">
        <color rgb="FF646464"/>
      </top>
      <bottom style="medium">
        <color rgb="FF646464"/>
      </bottom>
      <diagonal/>
    </border>
    <border>
      <left style="thin">
        <color rgb="FF646464"/>
      </left>
      <right/>
      <top/>
      <bottom style="thin">
        <color rgb="FF646464"/>
      </bottom>
      <diagonal/>
    </border>
    <border>
      <left/>
      <right/>
      <top/>
      <bottom style="thin">
        <color rgb="FF646464"/>
      </bottom>
      <diagonal/>
    </border>
    <border>
      <left/>
      <right style="thin">
        <color rgb="FF646464"/>
      </right>
      <top/>
      <bottom style="thin">
        <color rgb="FF646464"/>
      </bottom>
      <diagonal/>
    </border>
    <border>
      <left style="thin">
        <color rgb="FF646464"/>
      </left>
      <right/>
      <top style="thin">
        <color rgb="FF646464"/>
      </top>
      <bottom style="thin">
        <color rgb="FF646464"/>
      </bottom>
      <diagonal/>
    </border>
    <border>
      <left/>
      <right/>
      <top style="thin">
        <color rgb="FF646464"/>
      </top>
      <bottom style="thin">
        <color rgb="FF646464"/>
      </bottom>
      <diagonal/>
    </border>
    <border>
      <left/>
      <right style="thin">
        <color rgb="FF646464"/>
      </right>
      <top style="thin">
        <color rgb="FF646464"/>
      </top>
      <bottom style="thin">
        <color rgb="FF646464"/>
      </bottom>
      <diagonal/>
    </border>
    <border>
      <left style="thin">
        <color rgb="FF646464"/>
      </left>
      <right style="thin">
        <color rgb="FF646464"/>
      </right>
      <top/>
      <bottom style="hair">
        <color rgb="FF646464"/>
      </bottom>
      <diagonal/>
    </border>
    <border>
      <left/>
      <right style="thin">
        <color rgb="FF646464"/>
      </right>
      <top/>
      <bottom style="hair">
        <color rgb="FF646464"/>
      </bottom>
      <diagonal/>
    </border>
    <border>
      <left style="thin">
        <color rgb="FF646464"/>
      </left>
      <right/>
      <top/>
      <bottom/>
      <diagonal/>
    </border>
    <border>
      <left/>
      <right style="thin">
        <color rgb="FF646464"/>
      </right>
      <top/>
      <bottom/>
      <diagonal/>
    </border>
    <border>
      <left style="thin">
        <color rgb="FF646464"/>
      </left>
      <right/>
      <top style="thin">
        <color rgb="FF646464"/>
      </top>
      <bottom style="hair">
        <color rgb="FF646464"/>
      </bottom>
      <diagonal/>
    </border>
    <border>
      <left/>
      <right/>
      <top style="thin">
        <color rgb="FF646464"/>
      </top>
      <bottom style="hair">
        <color rgb="FF646464"/>
      </bottom>
      <diagonal/>
    </border>
    <border>
      <left/>
      <right style="thin">
        <color rgb="FF646464"/>
      </right>
      <top style="thin">
        <color rgb="FF646464"/>
      </top>
      <bottom style="hair">
        <color rgb="FF646464"/>
      </bottom>
      <diagonal/>
    </border>
    <border>
      <left style="thin">
        <color rgb="FF646464"/>
      </left>
      <right/>
      <top/>
      <bottom style="hair">
        <color rgb="FF646464"/>
      </bottom>
      <diagonal/>
    </border>
    <border>
      <left/>
      <right/>
      <top/>
      <bottom style="hair">
        <color rgb="FF646464"/>
      </bottom>
      <diagonal/>
    </border>
  </borders>
  <cellStyleXfs count="2">
    <xf numFmtId="0" fontId="0" fillId="0" borderId="0">
      <alignment vertical="top"/>
      <protection locked="0"/>
    </xf>
    <xf numFmtId="0" fontId="14" fillId="0" borderId="0"/>
  </cellStyleXfs>
  <cellXfs count="71">
    <xf numFmtId="0" fontId="0" fillId="0" borderId="0" xfId="0">
      <alignment vertical="top"/>
      <protection locked="0"/>
    </xf>
    <xf numFmtId="0" fontId="2" fillId="2" borderId="0" xfId="0" applyFont="1" applyFill="1" applyAlignment="1">
      <alignment horizontal="center" vertical="center" wrapText="1"/>
      <protection locked="0"/>
    </xf>
    <xf numFmtId="0" fontId="3" fillId="2" borderId="0" xfId="0" applyFont="1" applyFill="1" applyAlignment="1">
      <alignment horizontal="center" vertical="center" wrapText="1"/>
      <protection locked="0"/>
    </xf>
    <xf numFmtId="0" fontId="2" fillId="2" borderId="0" xfId="0" applyFont="1" applyFill="1" applyAlignment="1">
      <alignment horizontal="center" vertical="center"/>
      <protection locked="0"/>
    </xf>
    <xf numFmtId="0" fontId="5" fillId="2" borderId="0" xfId="0" applyFont="1" applyFill="1" applyAlignment="1">
      <alignment horizontal="center" vertical="center" wrapText="1"/>
      <protection locked="0"/>
    </xf>
    <xf numFmtId="0" fontId="6" fillId="2" borderId="0" xfId="0" applyFont="1" applyFill="1" applyAlignment="1">
      <alignment vertical="center"/>
      <protection locked="0"/>
    </xf>
    <xf numFmtId="0" fontId="9" fillId="4" borderId="13" xfId="0" applyFont="1" applyFill="1" applyBorder="1" applyAlignment="1">
      <alignment horizontal="center" vertical="center"/>
      <protection locked="0"/>
    </xf>
    <xf numFmtId="0" fontId="9" fillId="4" borderId="14" xfId="0" applyFont="1" applyFill="1" applyBorder="1" applyAlignment="1">
      <alignment horizontal="center" vertical="center"/>
      <protection locked="0"/>
    </xf>
    <xf numFmtId="0" fontId="0" fillId="0" borderId="14" xfId="0" applyBorder="1">
      <alignment vertical="top"/>
      <protection locked="0"/>
    </xf>
    <xf numFmtId="0" fontId="9" fillId="4" borderId="15" xfId="0" applyFont="1" applyFill="1" applyBorder="1" applyAlignment="1">
      <alignment horizontal="center" vertical="center"/>
      <protection locked="0"/>
    </xf>
    <xf numFmtId="0" fontId="9" fillId="4" borderId="0" xfId="0" applyFont="1" applyFill="1" applyAlignment="1">
      <alignment horizontal="center" vertical="center"/>
      <protection locked="0"/>
    </xf>
    <xf numFmtId="49" fontId="10" fillId="0" borderId="16" xfId="0" applyNumberFormat="1" applyFont="1" applyBorder="1" applyAlignment="1">
      <alignment horizontal="left" vertical="center" wrapText="1"/>
      <protection locked="0"/>
    </xf>
    <xf numFmtId="0" fontId="10" fillId="0" borderId="17" xfId="0" applyFont="1" applyBorder="1" applyAlignment="1">
      <alignment horizontal="left" vertical="center"/>
      <protection locked="0"/>
    </xf>
    <xf numFmtId="0" fontId="10" fillId="0" borderId="17" xfId="0" applyFont="1" applyBorder="1" applyAlignment="1">
      <alignment horizontal="left" vertical="center" wrapText="1"/>
      <protection locked="0"/>
    </xf>
    <xf numFmtId="49" fontId="10" fillId="0" borderId="17" xfId="0" applyNumberFormat="1" applyFont="1" applyBorder="1" applyAlignment="1">
      <alignment horizontal="center" vertical="center" wrapText="1"/>
      <protection locked="0"/>
    </xf>
    <xf numFmtId="3" fontId="10" fillId="0" borderId="17" xfId="0" applyNumberFormat="1" applyFont="1" applyBorder="1" applyAlignment="1">
      <alignment horizontal="right" vertical="center"/>
      <protection locked="0"/>
    </xf>
    <xf numFmtId="164" fontId="10" fillId="0" borderId="17" xfId="0" applyNumberFormat="1" applyFont="1" applyBorder="1" applyAlignment="1">
      <alignment horizontal="right" vertical="center"/>
      <protection locked="0"/>
    </xf>
    <xf numFmtId="165" fontId="10" fillId="0" borderId="17" xfId="0" applyNumberFormat="1" applyFont="1" applyBorder="1" applyAlignment="1">
      <alignment horizontal="right" vertical="center"/>
      <protection locked="0"/>
    </xf>
    <xf numFmtId="0" fontId="10" fillId="0" borderId="16" xfId="0" applyFont="1" applyBorder="1" applyAlignment="1">
      <alignment horizontal="left" vertical="center"/>
      <protection locked="0"/>
    </xf>
    <xf numFmtId="49" fontId="10" fillId="0" borderId="16" xfId="0" applyNumberFormat="1" applyFont="1" applyBorder="1" applyAlignment="1">
      <alignment vertical="center" wrapText="1"/>
      <protection locked="0"/>
    </xf>
    <xf numFmtId="0" fontId="10" fillId="0" borderId="17" xfId="0" applyFont="1" applyBorder="1" applyAlignment="1">
      <alignment vertical="center"/>
      <protection locked="0"/>
    </xf>
    <xf numFmtId="0" fontId="10" fillId="0" borderId="17" xfId="0" applyFont="1" applyBorder="1" applyAlignment="1">
      <alignment vertical="center" wrapText="1"/>
      <protection locked="0"/>
    </xf>
    <xf numFmtId="0" fontId="10" fillId="0" borderId="17" xfId="0" applyFont="1" applyBorder="1" applyAlignment="1">
      <alignment horizontal="center" vertical="center"/>
      <protection locked="0"/>
    </xf>
    <xf numFmtId="0" fontId="10" fillId="0" borderId="17" xfId="0" applyFont="1" applyBorder="1" applyAlignment="1">
      <alignment horizontal="right" vertical="center"/>
      <protection locked="0"/>
    </xf>
    <xf numFmtId="0" fontId="10" fillId="0" borderId="17" xfId="0" applyFont="1" applyBorder="1" applyAlignment="1">
      <alignment horizontal="left" vertical="center" wrapText="1" indent="1"/>
      <protection locked="0"/>
    </xf>
    <xf numFmtId="0" fontId="11" fillId="5" borderId="0" xfId="0" applyFont="1" applyFill="1" applyAlignment="1">
      <alignment horizontal="left" vertical="center" indent="11"/>
      <protection locked="0"/>
    </xf>
    <xf numFmtId="0" fontId="12" fillId="0" borderId="0" xfId="0" applyFont="1">
      <alignment vertical="top"/>
      <protection locked="0"/>
    </xf>
    <xf numFmtId="0" fontId="12" fillId="5" borderId="0" xfId="0" applyFont="1" applyFill="1" applyAlignment="1">
      <alignment horizontal="left" vertical="center" indent="11"/>
      <protection locked="0"/>
    </xf>
    <xf numFmtId="0" fontId="12" fillId="5" borderId="0" xfId="0" applyFont="1" applyFill="1" applyAlignment="1">
      <alignment horizontal="left" vertical="top" indent="11"/>
      <protection locked="0"/>
    </xf>
    <xf numFmtId="164" fontId="12" fillId="5" borderId="19" xfId="0" applyNumberFormat="1" applyFont="1" applyFill="1" applyBorder="1" applyAlignment="1" applyProtection="1">
      <alignment horizontal="right" vertical="center"/>
    </xf>
    <xf numFmtId="0" fontId="11" fillId="5" borderId="0" xfId="0" applyFont="1" applyFill="1" applyAlignment="1">
      <alignment horizontal="left" vertical="center"/>
      <protection locked="0"/>
    </xf>
    <xf numFmtId="4" fontId="10" fillId="0" borderId="17" xfId="0" applyNumberFormat="1" applyFont="1" applyBorder="1" applyAlignment="1">
      <alignment horizontal="right" vertical="center"/>
      <protection locked="0"/>
    </xf>
    <xf numFmtId="0" fontId="10" fillId="0" borderId="17" xfId="0" applyFont="1" applyBorder="1" applyAlignment="1">
      <alignment horizontal="left" vertical="center" wrapText="1" indent="2"/>
      <protection locked="0"/>
    </xf>
    <xf numFmtId="0" fontId="10" fillId="0" borderId="17" xfId="0" applyFont="1" applyBorder="1" applyAlignment="1">
      <alignment horizontal="left" vertical="center" wrapText="1" indent="4"/>
      <protection locked="0"/>
    </xf>
    <xf numFmtId="0" fontId="0" fillId="0" borderId="21" xfId="0" applyBorder="1">
      <alignment vertical="top"/>
      <protection locked="0"/>
    </xf>
    <xf numFmtId="164" fontId="10" fillId="4" borderId="22" xfId="0" applyNumberFormat="1" applyFont="1" applyFill="1" applyBorder="1" applyAlignment="1" applyProtection="1">
      <alignment horizontal="right" vertical="center"/>
    </xf>
    <xf numFmtId="0" fontId="10" fillId="4" borderId="0" xfId="0" applyFont="1" applyFill="1" applyAlignment="1">
      <alignment horizontal="left" vertical="center"/>
      <protection locked="0"/>
    </xf>
    <xf numFmtId="0" fontId="0" fillId="0" borderId="24" xfId="0" applyBorder="1">
      <alignment vertical="top"/>
      <protection locked="0"/>
    </xf>
    <xf numFmtId="164" fontId="10" fillId="4" borderId="17" xfId="0" applyNumberFormat="1" applyFont="1" applyFill="1" applyBorder="1" applyAlignment="1" applyProtection="1">
      <alignment horizontal="right" vertical="center"/>
    </xf>
    <xf numFmtId="0" fontId="0" fillId="0" borderId="11" xfId="0" applyBorder="1">
      <alignment vertical="top"/>
      <protection locked="0"/>
    </xf>
    <xf numFmtId="164" fontId="10" fillId="4" borderId="12" xfId="0" applyNumberFormat="1" applyFont="1" applyFill="1" applyBorder="1" applyAlignment="1" applyProtection="1">
      <alignment horizontal="right" vertical="center"/>
    </xf>
    <xf numFmtId="49" fontId="10" fillId="0" borderId="17" xfId="0" applyNumberFormat="1" applyFont="1" applyBorder="1" applyAlignment="1">
      <alignment horizontal="center" vertical="center"/>
      <protection locked="0"/>
    </xf>
    <xf numFmtId="0" fontId="14" fillId="0" borderId="0" xfId="1"/>
    <xf numFmtId="0" fontId="1" fillId="2" borderId="1" xfId="0" applyFont="1" applyFill="1" applyBorder="1" applyAlignment="1">
      <alignment horizontal="center" vertical="center" wrapText="1"/>
      <protection locked="0"/>
    </xf>
    <xf numFmtId="0" fontId="1" fillId="2" borderId="2" xfId="0" applyFont="1" applyFill="1" applyBorder="1" applyAlignment="1">
      <alignment horizontal="center" vertical="center" wrapText="1"/>
      <protection locked="0"/>
    </xf>
    <xf numFmtId="0" fontId="1" fillId="2" borderId="3" xfId="0" applyFont="1" applyFill="1" applyBorder="1" applyAlignment="1">
      <alignment horizontal="center" vertical="center" wrapText="1"/>
      <protection locked="0"/>
    </xf>
    <xf numFmtId="0" fontId="3" fillId="2" borderId="4" xfId="0" applyFont="1" applyFill="1" applyBorder="1" applyAlignment="1">
      <alignment horizontal="center" vertical="center" wrapText="1"/>
      <protection locked="0"/>
    </xf>
    <xf numFmtId="0" fontId="3" fillId="2" borderId="5" xfId="0" applyFont="1" applyFill="1" applyBorder="1" applyAlignment="1">
      <alignment horizontal="center" vertical="center" wrapText="1"/>
      <protection locked="0"/>
    </xf>
    <xf numFmtId="0" fontId="3" fillId="2" borderId="6" xfId="0" applyFont="1" applyFill="1" applyBorder="1" applyAlignment="1">
      <alignment horizontal="center" vertical="center" wrapText="1"/>
      <protection locked="0"/>
    </xf>
    <xf numFmtId="0" fontId="1" fillId="2" borderId="7" xfId="0" applyFont="1" applyFill="1" applyBorder="1" applyAlignment="1">
      <alignment horizontal="center" vertical="center"/>
      <protection locked="0"/>
    </xf>
    <xf numFmtId="0" fontId="1" fillId="2" borderId="8" xfId="0" applyFont="1" applyFill="1" applyBorder="1" applyAlignment="1">
      <alignment horizontal="center" vertical="center"/>
      <protection locked="0"/>
    </xf>
    <xf numFmtId="0" fontId="1" fillId="2" borderId="9" xfId="0" applyFont="1" applyFill="1" applyBorder="1" applyAlignment="1">
      <alignment horizontal="center" vertical="center"/>
      <protection locked="0"/>
    </xf>
    <xf numFmtId="0" fontId="4" fillId="2" borderId="10" xfId="0" applyFont="1" applyFill="1" applyBorder="1" applyAlignment="1">
      <alignment horizontal="center" vertical="center" wrapText="1"/>
      <protection locked="0"/>
    </xf>
    <xf numFmtId="0" fontId="4" fillId="2" borderId="11" xfId="0" applyFont="1" applyFill="1" applyBorder="1" applyAlignment="1">
      <alignment horizontal="center" vertical="center" wrapText="1"/>
      <protection locked="0"/>
    </xf>
    <xf numFmtId="0" fontId="4" fillId="2" borderId="12" xfId="0" applyFont="1" applyFill="1" applyBorder="1" applyAlignment="1">
      <alignment horizontal="center" vertical="center" wrapText="1"/>
      <protection locked="0"/>
    </xf>
    <xf numFmtId="0" fontId="7" fillId="0" borderId="0" xfId="0" applyFont="1" applyAlignment="1">
      <alignment horizontal="center" vertical="center"/>
      <protection locked="0"/>
    </xf>
    <xf numFmtId="0" fontId="0" fillId="0" borderId="0" xfId="0">
      <alignment vertical="top"/>
      <protection locked="0"/>
    </xf>
    <xf numFmtId="0" fontId="6" fillId="3" borderId="0" xfId="0" applyFont="1" applyFill="1" applyAlignment="1">
      <alignment vertical="center"/>
      <protection locked="0"/>
    </xf>
    <xf numFmtId="0" fontId="8" fillId="3" borderId="0" xfId="0" applyFont="1" applyFill="1">
      <alignment vertical="top"/>
      <protection locked="0"/>
    </xf>
    <xf numFmtId="49" fontId="11" fillId="5" borderId="18" xfId="0" applyNumberFormat="1" applyFont="1" applyFill="1" applyBorder="1" applyAlignment="1">
      <alignment horizontal="left" vertical="center" wrapText="1" indent="11"/>
      <protection locked="0"/>
    </xf>
    <xf numFmtId="49" fontId="11" fillId="5" borderId="0" xfId="0" applyNumberFormat="1" applyFont="1" applyFill="1" applyAlignment="1">
      <alignment horizontal="left" vertical="center" wrapText="1" indent="11"/>
      <protection locked="0"/>
    </xf>
    <xf numFmtId="49" fontId="13" fillId="4" borderId="10" xfId="0" applyNumberFormat="1" applyFont="1" applyFill="1" applyBorder="1" applyAlignment="1">
      <alignment horizontal="left" vertical="center" wrapText="1"/>
      <protection locked="0"/>
    </xf>
    <xf numFmtId="49" fontId="13" fillId="4" borderId="11" xfId="0" applyNumberFormat="1" applyFont="1" applyFill="1" applyBorder="1" applyAlignment="1">
      <alignment horizontal="left" vertical="center" wrapText="1"/>
      <protection locked="0"/>
    </xf>
    <xf numFmtId="49" fontId="13" fillId="4" borderId="20" xfId="0" applyNumberFormat="1" applyFont="1" applyFill="1" applyBorder="1" applyAlignment="1">
      <alignment horizontal="left" vertical="center" wrapText="1"/>
      <protection locked="0"/>
    </xf>
    <xf numFmtId="49" fontId="13" fillId="4" borderId="21" xfId="0" applyNumberFormat="1" applyFont="1" applyFill="1" applyBorder="1" applyAlignment="1">
      <alignment horizontal="left" vertical="center" wrapText="1"/>
      <protection locked="0"/>
    </xf>
    <xf numFmtId="49" fontId="13" fillId="4" borderId="23" xfId="0" applyNumberFormat="1" applyFont="1" applyFill="1" applyBorder="1" applyAlignment="1">
      <alignment horizontal="left" vertical="center" wrapText="1"/>
      <protection locked="0"/>
    </xf>
    <xf numFmtId="49" fontId="13" fillId="4" borderId="24" xfId="0" applyNumberFormat="1" applyFont="1" applyFill="1" applyBorder="1" applyAlignment="1">
      <alignment horizontal="left" vertical="center" wrapText="1"/>
      <protection locked="0"/>
    </xf>
    <xf numFmtId="0" fontId="10" fillId="6" borderId="17" xfId="0" applyFont="1" applyFill="1" applyBorder="1" applyAlignment="1">
      <alignment horizontal="left" vertical="center" wrapText="1" indent="2"/>
      <protection locked="0"/>
    </xf>
    <xf numFmtId="49" fontId="10" fillId="6" borderId="17" xfId="0" applyNumberFormat="1" applyFont="1" applyFill="1" applyBorder="1" applyAlignment="1">
      <alignment horizontal="center" vertical="center" wrapText="1"/>
      <protection locked="0"/>
    </xf>
    <xf numFmtId="4" fontId="10" fillId="6" borderId="17" xfId="0" applyNumberFormat="1" applyFont="1" applyFill="1" applyBorder="1" applyAlignment="1">
      <alignment horizontal="right" vertical="center"/>
      <protection locked="0"/>
    </xf>
    <xf numFmtId="3" fontId="10" fillId="6" borderId="17" xfId="0" applyNumberFormat="1" applyFont="1" applyFill="1" applyBorder="1" applyAlignment="1">
      <alignment horizontal="right" vertical="center"/>
      <protection locked="0"/>
    </xf>
  </cellXfs>
  <cellStyles count="2">
    <cellStyle name="Normal" xfId="0" builtinId="0"/>
    <cellStyle name="Normal 3" xfId="1" xr:uid="{668EE0D6-0888-CE47-A71A-BCE1A017AF0C}"/>
  </cellStyles>
  <dxfs count="0"/>
  <tableStyles count="0"/>
  <colors>
    <mruColors>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211667</xdr:colOff>
      <xdr:row>0</xdr:row>
      <xdr:rowOff>0</xdr:rowOff>
    </xdr:from>
    <xdr:to>
      <xdr:col>8</xdr:col>
      <xdr:colOff>560228</xdr:colOff>
      <xdr:row>52</xdr:row>
      <xdr:rowOff>172379</xdr:rowOff>
    </xdr:to>
    <xdr:pic>
      <xdr:nvPicPr>
        <xdr:cNvPr id="3" name="Image 2">
          <a:extLst>
            <a:ext uri="{FF2B5EF4-FFF2-40B4-BE49-F238E27FC236}">
              <a16:creationId xmlns:a16="http://schemas.microsoft.com/office/drawing/2014/main" id="{D2737BFE-2A91-834C-BBD8-82C43F76FB4E}"/>
            </a:ext>
          </a:extLst>
        </xdr:cNvPr>
        <xdr:cNvPicPr>
          <a:picLocks noChangeAspect="1"/>
        </xdr:cNvPicPr>
      </xdr:nvPicPr>
      <xdr:blipFill>
        <a:blip xmlns:r="http://schemas.openxmlformats.org/officeDocument/2006/relationships" r:embed="rId1"/>
        <a:srcRect/>
        <a:stretch/>
      </xdr:blipFill>
      <xdr:spPr>
        <a:xfrm>
          <a:off x="211667" y="0"/>
          <a:ext cx="7121894" cy="10078379"/>
        </a:xfrm>
        <a:prstGeom prst="rect">
          <a:avLst/>
        </a:prstGeom>
      </xdr:spPr>
    </xdr:pic>
    <xdr:clientData/>
  </xdr:twoCellAnchor>
</xdr:wsDr>
</file>

<file path=xl/theme/theme1.xml><?xml version="1.0" encoding="utf-8"?>
<a:theme xmlns:a="http://schemas.openxmlformats.org/drawingml/2006/main" name="Default">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tileRect/>
        </a:gradFill>
      </a:fillStyleLst>
      <a:lnStyleLst>
        <a:ln w="6350" cmpd="sng" algn="ctr">
          <a:solidFill>
            <a:schemeClr val="phClr"/>
          </a:solidFill>
          <a:prstDash val="solid"/>
          <a:miter lim="800000"/>
        </a:ln>
        <a:ln w="12700" cmpd="sng" algn="ctr">
          <a:solidFill>
            <a:schemeClr val="phClr"/>
          </a:solidFill>
          <a:prstDash val="solid"/>
          <a:miter lim="800000"/>
        </a:ln>
        <a:ln w="19050"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343B8-A265-5D43-8AF1-4125C18E9FEC}">
  <dimension ref="A1"/>
  <sheetViews>
    <sheetView view="pageBreakPreview" zoomScale="60" zoomScaleNormal="100" workbookViewId="0">
      <selection activeCell="S84" sqref="S84"/>
    </sheetView>
  </sheetViews>
  <sheetFormatPr baseColWidth="10" defaultRowHeight="15" x14ac:dyDescent="0.2"/>
  <cols>
    <col min="1" max="9" width="16.75" style="42" customWidth="1"/>
    <col min="10" max="16384" width="10.75" style="42"/>
  </cols>
  <sheetData/>
  <pageMargins left="0.7" right="0.7" top="0.75" bottom="0.75" header="0.3" footer="0.3"/>
  <pageSetup paperSize="9" scale="69" orientation="portrait" horizontalDpi="0" verticalDpi="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0FD3A-BBBF-5F4F-B25C-3FB5F6F40C60}">
  <sheetPr>
    <pageSetUpPr fitToPage="1"/>
  </sheetPr>
  <dimension ref="A1:N241"/>
  <sheetViews>
    <sheetView showZeros="0" tabSelected="1" view="pageBreakPreview" zoomScaleNormal="100" zoomScaleSheetLayoutView="100" workbookViewId="0">
      <selection activeCell="A95" sqref="A95:XFD95"/>
    </sheetView>
  </sheetViews>
  <sheetFormatPr baseColWidth="10" defaultColWidth="10" defaultRowHeight="15" customHeight="1" x14ac:dyDescent="0.15"/>
  <cols>
    <col min="1" max="1" width="14.25" customWidth="1"/>
    <col min="2" max="2" width="0" hidden="1" customWidth="1"/>
    <col min="3" max="3" width="130.75" bestFit="1" customWidth="1"/>
    <col min="4" max="4" width="5" customWidth="1"/>
    <col min="5" max="5" width="0" hidden="1" customWidth="1"/>
    <col min="6" max="7" width="11.75" customWidth="1"/>
    <col min="8" max="8" width="10.75" hidden="1" customWidth="1"/>
    <col min="9" max="9" width="18.25" customWidth="1"/>
    <col min="10" max="12" width="0" hidden="1" customWidth="1"/>
    <col min="13" max="13" width="23.25" customWidth="1"/>
    <col min="14" max="14" width="0" hidden="1" customWidth="1"/>
  </cols>
  <sheetData>
    <row r="1" spans="1:14" ht="18.75" customHeight="1" x14ac:dyDescent="0.15">
      <c r="A1" s="43" t="s">
        <v>439</v>
      </c>
      <c r="B1" s="44"/>
      <c r="C1" s="44"/>
      <c r="D1" s="44"/>
      <c r="E1" s="44"/>
      <c r="F1" s="44"/>
      <c r="G1" s="44"/>
      <c r="H1" s="44"/>
      <c r="I1" s="44"/>
      <c r="J1" s="44"/>
      <c r="K1" s="44"/>
      <c r="L1" s="44"/>
      <c r="M1" s="45"/>
      <c r="N1" s="1"/>
    </row>
    <row r="2" spans="1:14" ht="27" customHeight="1" thickBot="1" x14ac:dyDescent="0.2">
      <c r="A2" s="46" t="s">
        <v>0</v>
      </c>
      <c r="B2" s="47"/>
      <c r="C2" s="47"/>
      <c r="D2" s="47"/>
      <c r="E2" s="47"/>
      <c r="F2" s="47"/>
      <c r="G2" s="47"/>
      <c r="H2" s="47"/>
      <c r="I2" s="47"/>
      <c r="J2" s="47"/>
      <c r="K2" s="47"/>
      <c r="L2" s="47"/>
      <c r="M2" s="48"/>
      <c r="N2" s="2"/>
    </row>
    <row r="3" spans="1:14" ht="18.75" customHeight="1" thickBot="1" x14ac:dyDescent="0.2">
      <c r="A3" s="49" t="s">
        <v>1</v>
      </c>
      <c r="B3" s="50"/>
      <c r="C3" s="50"/>
      <c r="D3" s="50"/>
      <c r="E3" s="50"/>
      <c r="F3" s="50"/>
      <c r="G3" s="50"/>
      <c r="H3" s="50"/>
      <c r="I3" s="50"/>
      <c r="J3" s="50"/>
      <c r="K3" s="50"/>
      <c r="L3" s="50"/>
      <c r="M3" s="51" t="s">
        <v>2</v>
      </c>
      <c r="N3" s="3"/>
    </row>
    <row r="4" spans="1:14" ht="37.5" customHeight="1" x14ac:dyDescent="0.15">
      <c r="A4" s="52" t="s">
        <v>3</v>
      </c>
      <c r="B4" s="53"/>
      <c r="C4" s="53"/>
      <c r="D4" s="53"/>
      <c r="E4" s="53"/>
      <c r="F4" s="53"/>
      <c r="G4" s="53"/>
      <c r="H4" s="53"/>
      <c r="I4" s="53"/>
      <c r="J4" s="53"/>
      <c r="K4" s="53"/>
      <c r="L4" s="53"/>
      <c r="M4" s="54"/>
      <c r="N4" s="4"/>
    </row>
    <row r="5" spans="1:14" ht="9" customHeight="1" x14ac:dyDescent="0.15">
      <c r="A5" s="5"/>
      <c r="B5" s="5"/>
      <c r="C5" s="5"/>
      <c r="D5" s="55"/>
      <c r="E5" s="56"/>
      <c r="F5" s="57"/>
      <c r="G5" s="58"/>
      <c r="H5" s="57"/>
      <c r="I5" s="57"/>
      <c r="J5" s="56"/>
      <c r="K5" s="56"/>
      <c r="L5" s="56"/>
      <c r="M5" s="57"/>
      <c r="N5" s="5"/>
    </row>
    <row r="6" spans="1:14" ht="18" customHeight="1" x14ac:dyDescent="0.15">
      <c r="A6" s="6" t="s">
        <v>4</v>
      </c>
      <c r="B6" s="7" t="s">
        <v>5</v>
      </c>
      <c r="C6" s="7" t="s">
        <v>6</v>
      </c>
      <c r="D6" s="7" t="s">
        <v>7</v>
      </c>
      <c r="E6" s="8"/>
      <c r="F6" s="7" t="s">
        <v>8</v>
      </c>
      <c r="G6" s="7" t="s">
        <v>9</v>
      </c>
      <c r="H6" s="7" t="s">
        <v>10</v>
      </c>
      <c r="I6" s="7" t="s">
        <v>11</v>
      </c>
      <c r="J6" s="8"/>
      <c r="K6" s="8"/>
      <c r="L6" s="8"/>
      <c r="M6" s="9" t="s">
        <v>12</v>
      </c>
      <c r="N6" s="10" t="s">
        <v>13</v>
      </c>
    </row>
    <row r="7" spans="1:14" ht="18" customHeight="1" x14ac:dyDescent="0.15">
      <c r="A7" s="11" t="s">
        <v>14</v>
      </c>
      <c r="B7" s="12"/>
      <c r="C7" s="13" t="s">
        <v>15</v>
      </c>
      <c r="D7" s="14" t="s">
        <v>16</v>
      </c>
      <c r="E7" s="15"/>
      <c r="F7" s="15">
        <v>0</v>
      </c>
      <c r="G7" s="15"/>
      <c r="H7" s="15">
        <v>1</v>
      </c>
      <c r="I7" s="16"/>
      <c r="J7" s="17"/>
      <c r="K7" s="16"/>
      <c r="L7" s="16"/>
      <c r="M7" s="16">
        <f>IF(ISNUMBER($K7),IF(ISNUMBER($G7),ROUND($K7*$G7,2),ROUND($K7*$F7,2)),IF(ISNUMBER($G7),ROUND($I7*$G7,2),ROUND($I7*$F7,2)))</f>
        <v>0</v>
      </c>
      <c r="N7" s="18"/>
    </row>
    <row r="8" spans="1:14" ht="18" customHeight="1" x14ac:dyDescent="0.15">
      <c r="A8" s="19" t="s">
        <v>17</v>
      </c>
      <c r="B8" s="20"/>
      <c r="C8" s="21" t="s">
        <v>18</v>
      </c>
      <c r="D8" s="22"/>
      <c r="E8" s="23"/>
      <c r="F8" s="23"/>
      <c r="G8" s="23"/>
      <c r="H8" s="23"/>
      <c r="I8" s="23"/>
      <c r="J8" s="23"/>
      <c r="K8" s="23"/>
      <c r="L8" s="23"/>
      <c r="M8" s="23"/>
      <c r="N8" s="18"/>
    </row>
    <row r="9" spans="1:14" ht="18" customHeight="1" x14ac:dyDescent="0.15">
      <c r="A9" s="19" t="s">
        <v>19</v>
      </c>
      <c r="B9" s="20"/>
      <c r="C9" s="21" t="s">
        <v>20</v>
      </c>
      <c r="D9" s="22"/>
      <c r="E9" s="23"/>
      <c r="F9" s="23"/>
      <c r="G9" s="23"/>
      <c r="H9" s="23"/>
      <c r="I9" s="23"/>
      <c r="J9" s="23"/>
      <c r="K9" s="23"/>
      <c r="L9" s="23"/>
      <c r="M9" s="23"/>
      <c r="N9" s="18"/>
    </row>
    <row r="10" spans="1:14" ht="18" customHeight="1" x14ac:dyDescent="0.15">
      <c r="A10" s="19" t="s">
        <v>21</v>
      </c>
      <c r="B10" s="20"/>
      <c r="C10" s="21" t="s">
        <v>22</v>
      </c>
      <c r="D10" s="14" t="s">
        <v>23</v>
      </c>
      <c r="E10" s="15"/>
      <c r="F10" s="15">
        <v>1</v>
      </c>
      <c r="G10" s="15"/>
      <c r="H10" s="15">
        <v>1</v>
      </c>
      <c r="I10" s="16"/>
      <c r="J10" s="17"/>
      <c r="K10" s="16"/>
      <c r="L10" s="16"/>
      <c r="M10" s="16">
        <f t="shared" ref="M10:M21" si="0">IF(ISNUMBER($K10),IF(ISNUMBER($G10),ROUND($K10*$G10,2),ROUND($K10*$F10,2)),IF(ISNUMBER($G10),ROUND($I10*$G10,2),ROUND($I10*$F10,2)))</f>
        <v>0</v>
      </c>
      <c r="N10" s="18"/>
    </row>
    <row r="11" spans="1:14" ht="18" customHeight="1" x14ac:dyDescent="0.15">
      <c r="A11" s="19" t="s">
        <v>24</v>
      </c>
      <c r="B11" s="20"/>
      <c r="C11" s="24" t="s">
        <v>25</v>
      </c>
      <c r="D11" s="14" t="s">
        <v>26</v>
      </c>
      <c r="E11" s="15"/>
      <c r="F11" s="15">
        <v>0</v>
      </c>
      <c r="G11" s="15"/>
      <c r="H11" s="15">
        <v>1</v>
      </c>
      <c r="I11" s="16"/>
      <c r="J11" s="17"/>
      <c r="K11" s="16"/>
      <c r="L11" s="16"/>
      <c r="M11" s="16">
        <f t="shared" si="0"/>
        <v>0</v>
      </c>
      <c r="N11" s="18"/>
    </row>
    <row r="12" spans="1:14" ht="18" customHeight="1" x14ac:dyDescent="0.15">
      <c r="A12" s="19" t="s">
        <v>27</v>
      </c>
      <c r="B12" s="20"/>
      <c r="C12" s="24" t="s">
        <v>28</v>
      </c>
      <c r="D12" s="14" t="s">
        <v>26</v>
      </c>
      <c r="E12" s="15"/>
      <c r="F12" s="15">
        <v>0</v>
      </c>
      <c r="G12" s="15"/>
      <c r="H12" s="15">
        <v>1</v>
      </c>
      <c r="I12" s="16"/>
      <c r="J12" s="17"/>
      <c r="K12" s="16"/>
      <c r="L12" s="16"/>
      <c r="M12" s="16">
        <f t="shared" si="0"/>
        <v>0</v>
      </c>
      <c r="N12" s="18"/>
    </row>
    <row r="13" spans="1:14" ht="18" customHeight="1" x14ac:dyDescent="0.15">
      <c r="A13" s="19" t="s">
        <v>29</v>
      </c>
      <c r="B13" s="20"/>
      <c r="C13" s="24" t="s">
        <v>30</v>
      </c>
      <c r="D13" s="14" t="s">
        <v>26</v>
      </c>
      <c r="E13" s="15"/>
      <c r="F13" s="15">
        <v>0</v>
      </c>
      <c r="G13" s="15"/>
      <c r="H13" s="15">
        <v>1</v>
      </c>
      <c r="I13" s="16"/>
      <c r="J13" s="17"/>
      <c r="K13" s="16"/>
      <c r="L13" s="16"/>
      <c r="M13" s="16">
        <f t="shared" si="0"/>
        <v>0</v>
      </c>
      <c r="N13" s="18"/>
    </row>
    <row r="14" spans="1:14" ht="18" customHeight="1" x14ac:dyDescent="0.15">
      <c r="A14" s="19" t="s">
        <v>31</v>
      </c>
      <c r="B14" s="20"/>
      <c r="C14" s="24" t="s">
        <v>32</v>
      </c>
      <c r="D14" s="14" t="s">
        <v>26</v>
      </c>
      <c r="E14" s="15"/>
      <c r="F14" s="15">
        <v>0</v>
      </c>
      <c r="G14" s="15"/>
      <c r="H14" s="15">
        <v>1</v>
      </c>
      <c r="I14" s="16"/>
      <c r="J14" s="17"/>
      <c r="K14" s="16"/>
      <c r="L14" s="16"/>
      <c r="M14" s="16">
        <f t="shared" si="0"/>
        <v>0</v>
      </c>
      <c r="N14" s="18"/>
    </row>
    <row r="15" spans="1:14" ht="18" customHeight="1" x14ac:dyDescent="0.15">
      <c r="A15" s="19" t="s">
        <v>33</v>
      </c>
      <c r="B15" s="20"/>
      <c r="C15" s="24" t="s">
        <v>34</v>
      </c>
      <c r="D15" s="14" t="s">
        <v>26</v>
      </c>
      <c r="E15" s="15"/>
      <c r="F15" s="15">
        <v>0</v>
      </c>
      <c r="G15" s="15"/>
      <c r="H15" s="15">
        <v>1</v>
      </c>
      <c r="I15" s="16"/>
      <c r="J15" s="17"/>
      <c r="K15" s="16"/>
      <c r="L15" s="16"/>
      <c r="M15" s="16">
        <f t="shared" si="0"/>
        <v>0</v>
      </c>
      <c r="N15" s="18"/>
    </row>
    <row r="16" spans="1:14" ht="18" customHeight="1" x14ac:dyDescent="0.15">
      <c r="A16" s="19" t="s">
        <v>35</v>
      </c>
      <c r="B16" s="20"/>
      <c r="C16" s="24" t="s">
        <v>36</v>
      </c>
      <c r="D16" s="14" t="s">
        <v>26</v>
      </c>
      <c r="E16" s="15"/>
      <c r="F16" s="15">
        <v>0</v>
      </c>
      <c r="G16" s="15"/>
      <c r="H16" s="15">
        <v>1</v>
      </c>
      <c r="I16" s="16"/>
      <c r="J16" s="17"/>
      <c r="K16" s="16"/>
      <c r="L16" s="16"/>
      <c r="M16" s="16">
        <f t="shared" si="0"/>
        <v>0</v>
      </c>
      <c r="N16" s="18"/>
    </row>
    <row r="17" spans="1:14" ht="18" customHeight="1" x14ac:dyDescent="0.15">
      <c r="A17" s="19" t="s">
        <v>37</v>
      </c>
      <c r="B17" s="20"/>
      <c r="C17" s="24" t="s">
        <v>38</v>
      </c>
      <c r="D17" s="14" t="s">
        <v>26</v>
      </c>
      <c r="E17" s="15"/>
      <c r="F17" s="15">
        <v>0</v>
      </c>
      <c r="G17" s="15"/>
      <c r="H17" s="15">
        <v>1</v>
      </c>
      <c r="I17" s="16"/>
      <c r="J17" s="17"/>
      <c r="K17" s="16"/>
      <c r="L17" s="16"/>
      <c r="M17" s="16">
        <f t="shared" si="0"/>
        <v>0</v>
      </c>
      <c r="N17" s="18"/>
    </row>
    <row r="18" spans="1:14" ht="18" customHeight="1" x14ac:dyDescent="0.15">
      <c r="A18" s="19" t="s">
        <v>39</v>
      </c>
      <c r="B18" s="20"/>
      <c r="C18" s="24" t="s">
        <v>40</v>
      </c>
      <c r="D18" s="14" t="s">
        <v>26</v>
      </c>
      <c r="E18" s="15"/>
      <c r="F18" s="15">
        <v>0</v>
      </c>
      <c r="G18" s="15"/>
      <c r="H18" s="15">
        <v>1</v>
      </c>
      <c r="I18" s="16"/>
      <c r="J18" s="17"/>
      <c r="K18" s="16"/>
      <c r="L18" s="16"/>
      <c r="M18" s="16">
        <f t="shared" si="0"/>
        <v>0</v>
      </c>
      <c r="N18" s="18"/>
    </row>
    <row r="19" spans="1:14" ht="18" customHeight="1" x14ac:dyDescent="0.15">
      <c r="A19" s="19" t="s">
        <v>41</v>
      </c>
      <c r="B19" s="20"/>
      <c r="C19" s="24" t="s">
        <v>42</v>
      </c>
      <c r="D19" s="14" t="s">
        <v>26</v>
      </c>
      <c r="E19" s="15"/>
      <c r="F19" s="15">
        <v>0</v>
      </c>
      <c r="G19" s="15"/>
      <c r="H19" s="15">
        <v>1</v>
      </c>
      <c r="I19" s="16"/>
      <c r="J19" s="17"/>
      <c r="K19" s="16"/>
      <c r="L19" s="16"/>
      <c r="M19" s="16">
        <f t="shared" si="0"/>
        <v>0</v>
      </c>
      <c r="N19" s="18"/>
    </row>
    <row r="20" spans="1:14" ht="18" customHeight="1" x14ac:dyDescent="0.15">
      <c r="A20" s="19" t="s">
        <v>43</v>
      </c>
      <c r="B20" s="20"/>
      <c r="C20" s="24" t="s">
        <v>44</v>
      </c>
      <c r="D20" s="14" t="s">
        <v>26</v>
      </c>
      <c r="E20" s="15"/>
      <c r="F20" s="15">
        <v>0</v>
      </c>
      <c r="G20" s="15"/>
      <c r="H20" s="15">
        <v>1</v>
      </c>
      <c r="I20" s="16"/>
      <c r="J20" s="17"/>
      <c r="K20" s="16"/>
      <c r="L20" s="16"/>
      <c r="M20" s="16">
        <f t="shared" si="0"/>
        <v>0</v>
      </c>
      <c r="N20" s="18"/>
    </row>
    <row r="21" spans="1:14" ht="18" customHeight="1" x14ac:dyDescent="0.15">
      <c r="A21" s="19" t="s">
        <v>45</v>
      </c>
      <c r="B21" s="20"/>
      <c r="C21" s="24" t="s">
        <v>46</v>
      </c>
      <c r="D21" s="14" t="s">
        <v>26</v>
      </c>
      <c r="E21" s="15"/>
      <c r="F21" s="15">
        <v>0</v>
      </c>
      <c r="G21" s="15"/>
      <c r="H21" s="15">
        <v>1</v>
      </c>
      <c r="I21" s="16"/>
      <c r="J21" s="17"/>
      <c r="K21" s="16"/>
      <c r="L21" s="16"/>
      <c r="M21" s="16">
        <f t="shared" si="0"/>
        <v>0</v>
      </c>
      <c r="N21" s="18"/>
    </row>
    <row r="22" spans="1:14" ht="18" customHeight="1" x14ac:dyDescent="0.15">
      <c r="A22" s="19" t="s">
        <v>47</v>
      </c>
      <c r="B22" s="20"/>
      <c r="C22" s="24" t="s">
        <v>48</v>
      </c>
      <c r="D22" s="22"/>
      <c r="E22" s="23"/>
      <c r="F22" s="23"/>
      <c r="G22" s="23"/>
      <c r="H22" s="23"/>
      <c r="I22" s="23"/>
      <c r="J22" s="23"/>
      <c r="K22" s="23"/>
      <c r="L22" s="23"/>
      <c r="M22" s="23"/>
      <c r="N22" s="18"/>
    </row>
    <row r="23" spans="1:14" ht="18" customHeight="1" x14ac:dyDescent="0.15">
      <c r="A23" s="19" t="s">
        <v>49</v>
      </c>
      <c r="B23" s="20"/>
      <c r="C23" s="24" t="s">
        <v>50</v>
      </c>
      <c r="D23" s="14" t="s">
        <v>23</v>
      </c>
      <c r="E23" s="15"/>
      <c r="F23" s="15">
        <v>1</v>
      </c>
      <c r="G23" s="15"/>
      <c r="H23" s="15">
        <v>1</v>
      </c>
      <c r="I23" s="16"/>
      <c r="J23" s="17"/>
      <c r="K23" s="16"/>
      <c r="L23" s="16"/>
      <c r="M23" s="16">
        <f t="shared" ref="M23:M26" si="1">IF(ISNUMBER($K23),IF(ISNUMBER($G23),ROUND($K23*$G23,2),ROUND($K23*$F23,2)),IF(ISNUMBER($G23),ROUND($I23*$G23,2),ROUND($I23*$F23,2)))</f>
        <v>0</v>
      </c>
      <c r="N23" s="18"/>
    </row>
    <row r="24" spans="1:14" ht="18" customHeight="1" x14ac:dyDescent="0.15">
      <c r="A24" s="19" t="s">
        <v>51</v>
      </c>
      <c r="B24" s="20"/>
      <c r="C24" s="24" t="s">
        <v>52</v>
      </c>
      <c r="D24" s="14" t="s">
        <v>23</v>
      </c>
      <c r="E24" s="15"/>
      <c r="F24" s="15">
        <v>1</v>
      </c>
      <c r="G24" s="15"/>
      <c r="H24" s="15">
        <v>1</v>
      </c>
      <c r="I24" s="16"/>
      <c r="J24" s="17"/>
      <c r="K24" s="16"/>
      <c r="L24" s="16"/>
      <c r="M24" s="16">
        <f t="shared" si="1"/>
        <v>0</v>
      </c>
      <c r="N24" s="18"/>
    </row>
    <row r="25" spans="1:14" ht="18" customHeight="1" x14ac:dyDescent="0.15">
      <c r="A25" s="19" t="s">
        <v>53</v>
      </c>
      <c r="B25" s="20"/>
      <c r="C25" s="24" t="s">
        <v>54</v>
      </c>
      <c r="D25" s="14" t="s">
        <v>23</v>
      </c>
      <c r="E25" s="15"/>
      <c r="F25" s="15">
        <v>1</v>
      </c>
      <c r="G25" s="15"/>
      <c r="H25" s="15">
        <v>1</v>
      </c>
      <c r="I25" s="16"/>
      <c r="J25" s="17"/>
      <c r="K25" s="16"/>
      <c r="L25" s="16"/>
      <c r="M25" s="16">
        <f t="shared" si="1"/>
        <v>0</v>
      </c>
      <c r="N25" s="18"/>
    </row>
    <row r="26" spans="1:14" ht="18" customHeight="1" x14ac:dyDescent="0.15">
      <c r="A26" s="19" t="s">
        <v>443</v>
      </c>
      <c r="B26" s="20"/>
      <c r="C26" s="24" t="s">
        <v>442</v>
      </c>
      <c r="D26" s="14" t="s">
        <v>23</v>
      </c>
      <c r="E26" s="15"/>
      <c r="F26" s="15">
        <v>1</v>
      </c>
      <c r="G26" s="15"/>
      <c r="H26" s="15"/>
      <c r="I26" s="16"/>
      <c r="J26" s="17"/>
      <c r="K26" s="16"/>
      <c r="L26" s="16"/>
      <c r="M26" s="16">
        <f t="shared" si="1"/>
        <v>0</v>
      </c>
      <c r="N26" s="18"/>
    </row>
    <row r="27" spans="1:14" ht="18" customHeight="1" x14ac:dyDescent="0.15">
      <c r="A27" s="59" t="s">
        <v>55</v>
      </c>
      <c r="B27" s="60"/>
      <c r="C27" s="60"/>
      <c r="D27" s="25"/>
      <c r="E27" s="26"/>
      <c r="F27" s="27"/>
      <c r="G27" s="28"/>
      <c r="H27" s="27"/>
      <c r="I27" s="27"/>
      <c r="J27" s="26"/>
      <c r="K27" s="26"/>
      <c r="L27" s="26"/>
      <c r="M27" s="29">
        <f>SUM(M$11:M$21)+SUM(M$23:M$25)</f>
        <v>0</v>
      </c>
      <c r="N27" s="30"/>
    </row>
    <row r="28" spans="1:14" ht="18" customHeight="1" x14ac:dyDescent="0.15">
      <c r="A28" s="19" t="s">
        <v>56</v>
      </c>
      <c r="B28" s="20"/>
      <c r="C28" s="21" t="s">
        <v>57</v>
      </c>
      <c r="D28" s="22"/>
      <c r="E28" s="23"/>
      <c r="F28" s="23"/>
      <c r="G28" s="23"/>
      <c r="H28" s="23"/>
      <c r="I28" s="23"/>
      <c r="J28" s="23"/>
      <c r="K28" s="23"/>
      <c r="L28" s="23"/>
      <c r="M28" s="23"/>
      <c r="N28" s="18"/>
    </row>
    <row r="29" spans="1:14" ht="18" customHeight="1" x14ac:dyDescent="0.15">
      <c r="A29" s="19" t="s">
        <v>58</v>
      </c>
      <c r="B29" s="20"/>
      <c r="C29" s="24" t="s">
        <v>59</v>
      </c>
      <c r="D29" s="14" t="s">
        <v>23</v>
      </c>
      <c r="E29" s="15"/>
      <c r="F29" s="15">
        <v>1</v>
      </c>
      <c r="G29" s="15"/>
      <c r="H29" s="15">
        <v>1</v>
      </c>
      <c r="I29" s="16"/>
      <c r="J29" s="17"/>
      <c r="K29" s="16"/>
      <c r="L29" s="16"/>
      <c r="M29" s="16">
        <f t="shared" ref="M29:M35" si="2">IF(ISNUMBER($K29),IF(ISNUMBER($G29),ROUND($K29*$G29,2),ROUND($K29*$F29,2)),IF(ISNUMBER($G29),ROUND($I29*$G29,2),ROUND($I29*$F29,2)))</f>
        <v>0</v>
      </c>
      <c r="N29" s="18"/>
    </row>
    <row r="30" spans="1:14" ht="18" customHeight="1" x14ac:dyDescent="0.15">
      <c r="A30" s="19" t="s">
        <v>60</v>
      </c>
      <c r="B30" s="20"/>
      <c r="C30" s="24" t="s">
        <v>61</v>
      </c>
      <c r="D30" s="14" t="s">
        <v>23</v>
      </c>
      <c r="E30" s="15"/>
      <c r="F30" s="15">
        <v>1</v>
      </c>
      <c r="G30" s="15"/>
      <c r="H30" s="15">
        <v>1</v>
      </c>
      <c r="I30" s="16"/>
      <c r="J30" s="17"/>
      <c r="K30" s="16"/>
      <c r="L30" s="16"/>
      <c r="M30" s="16">
        <f t="shared" si="2"/>
        <v>0</v>
      </c>
      <c r="N30" s="18"/>
    </row>
    <row r="31" spans="1:14" ht="18" customHeight="1" x14ac:dyDescent="0.15">
      <c r="A31" s="19" t="s">
        <v>62</v>
      </c>
      <c r="B31" s="20"/>
      <c r="C31" s="24" t="s">
        <v>63</v>
      </c>
      <c r="D31" s="14" t="s">
        <v>23</v>
      </c>
      <c r="E31" s="15"/>
      <c r="F31" s="15">
        <v>1</v>
      </c>
      <c r="G31" s="15"/>
      <c r="H31" s="15">
        <v>1</v>
      </c>
      <c r="I31" s="16"/>
      <c r="J31" s="17"/>
      <c r="K31" s="16"/>
      <c r="L31" s="16"/>
      <c r="M31" s="16">
        <f t="shared" si="2"/>
        <v>0</v>
      </c>
      <c r="N31" s="18"/>
    </row>
    <row r="32" spans="1:14" ht="18" customHeight="1" x14ac:dyDescent="0.15">
      <c r="A32" s="19" t="s">
        <v>64</v>
      </c>
      <c r="B32" s="20"/>
      <c r="C32" s="24" t="s">
        <v>65</v>
      </c>
      <c r="D32" s="14" t="s">
        <v>23</v>
      </c>
      <c r="E32" s="15"/>
      <c r="F32" s="15">
        <v>1</v>
      </c>
      <c r="G32" s="15"/>
      <c r="H32" s="15">
        <v>1</v>
      </c>
      <c r="I32" s="16"/>
      <c r="J32" s="17"/>
      <c r="K32" s="16"/>
      <c r="L32" s="16"/>
      <c r="M32" s="16">
        <f t="shared" si="2"/>
        <v>0</v>
      </c>
      <c r="N32" s="18"/>
    </row>
    <row r="33" spans="1:14" ht="18" customHeight="1" x14ac:dyDescent="0.15">
      <c r="A33" s="19" t="s">
        <v>66</v>
      </c>
      <c r="B33" s="20"/>
      <c r="C33" s="24" t="s">
        <v>67</v>
      </c>
      <c r="D33" s="14" t="s">
        <v>23</v>
      </c>
      <c r="E33" s="15"/>
      <c r="F33" s="15">
        <v>1</v>
      </c>
      <c r="G33" s="15"/>
      <c r="H33" s="15">
        <v>1</v>
      </c>
      <c r="I33" s="16"/>
      <c r="J33" s="17"/>
      <c r="K33" s="16"/>
      <c r="L33" s="16"/>
      <c r="M33" s="16">
        <f t="shared" si="2"/>
        <v>0</v>
      </c>
      <c r="N33" s="18"/>
    </row>
    <row r="34" spans="1:14" ht="18" customHeight="1" x14ac:dyDescent="0.15">
      <c r="A34" s="19" t="s">
        <v>68</v>
      </c>
      <c r="B34" s="20"/>
      <c r="C34" s="24" t="s">
        <v>69</v>
      </c>
      <c r="D34" s="14" t="s">
        <v>26</v>
      </c>
      <c r="E34" s="15"/>
      <c r="F34" s="15">
        <v>0</v>
      </c>
      <c r="G34" s="15"/>
      <c r="H34" s="15">
        <v>1</v>
      </c>
      <c r="I34" s="16"/>
      <c r="J34" s="17"/>
      <c r="K34" s="16"/>
      <c r="L34" s="16"/>
      <c r="M34" s="16">
        <f t="shared" si="2"/>
        <v>0</v>
      </c>
      <c r="N34" s="18"/>
    </row>
    <row r="35" spans="1:14" ht="18" customHeight="1" x14ac:dyDescent="0.15">
      <c r="A35" s="19" t="s">
        <v>70</v>
      </c>
      <c r="B35" s="20"/>
      <c r="C35" s="24" t="s">
        <v>71</v>
      </c>
      <c r="D35" s="14" t="s">
        <v>26</v>
      </c>
      <c r="E35" s="15"/>
      <c r="F35" s="15">
        <v>0</v>
      </c>
      <c r="G35" s="15"/>
      <c r="H35" s="15">
        <v>1</v>
      </c>
      <c r="I35" s="16"/>
      <c r="J35" s="17"/>
      <c r="K35" s="16"/>
      <c r="L35" s="16"/>
      <c r="M35" s="16">
        <f t="shared" si="2"/>
        <v>0</v>
      </c>
      <c r="N35" s="18"/>
    </row>
    <row r="36" spans="1:14" ht="18" customHeight="1" x14ac:dyDescent="0.15">
      <c r="A36" s="59" t="s">
        <v>72</v>
      </c>
      <c r="B36" s="60"/>
      <c r="C36" s="60"/>
      <c r="D36" s="25"/>
      <c r="E36" s="26"/>
      <c r="F36" s="27"/>
      <c r="G36" s="28"/>
      <c r="H36" s="27"/>
      <c r="I36" s="27"/>
      <c r="J36" s="26"/>
      <c r="K36" s="26"/>
      <c r="L36" s="26"/>
      <c r="M36" s="29">
        <f>SUM(M$29:M$35)</f>
        <v>0</v>
      </c>
      <c r="N36" s="30"/>
    </row>
    <row r="37" spans="1:14" ht="18" customHeight="1" x14ac:dyDescent="0.15">
      <c r="A37" s="19" t="s">
        <v>73</v>
      </c>
      <c r="B37" s="20"/>
      <c r="C37" s="21" t="s">
        <v>74</v>
      </c>
      <c r="D37" s="22"/>
      <c r="E37" s="23"/>
      <c r="F37" s="23"/>
      <c r="G37" s="23"/>
      <c r="H37" s="23"/>
      <c r="I37" s="23"/>
      <c r="J37" s="23"/>
      <c r="K37" s="23"/>
      <c r="L37" s="23"/>
      <c r="M37" s="23"/>
      <c r="N37" s="18"/>
    </row>
    <row r="38" spans="1:14" ht="18" customHeight="1" x14ac:dyDescent="0.15">
      <c r="A38" s="19" t="s">
        <v>75</v>
      </c>
      <c r="B38" s="20"/>
      <c r="C38" s="24" t="s">
        <v>76</v>
      </c>
      <c r="D38" s="41" t="s">
        <v>77</v>
      </c>
      <c r="E38" s="15"/>
      <c r="F38" s="15">
        <v>0</v>
      </c>
      <c r="G38" s="15"/>
      <c r="H38" s="15">
        <v>1</v>
      </c>
      <c r="I38" s="16"/>
      <c r="J38" s="17"/>
      <c r="K38" s="16"/>
      <c r="L38" s="16"/>
      <c r="M38" s="16">
        <f t="shared" ref="M38:M47" si="3">IF(ISNUMBER($K38),IF(ISNUMBER($G38),ROUND($K38*$G38,2),ROUND($K38*$F38,2)),IF(ISNUMBER($G38),ROUND($I38*$G38,2),ROUND($I38*$F38,2)))</f>
        <v>0</v>
      </c>
      <c r="N38" s="18"/>
    </row>
    <row r="39" spans="1:14" ht="18" customHeight="1" x14ac:dyDescent="0.15">
      <c r="A39" s="19" t="s">
        <v>78</v>
      </c>
      <c r="B39" s="20"/>
      <c r="C39" s="24" t="s">
        <v>79</v>
      </c>
      <c r="D39" s="41" t="s">
        <v>77</v>
      </c>
      <c r="E39" s="15"/>
      <c r="F39" s="15">
        <v>0</v>
      </c>
      <c r="G39" s="15"/>
      <c r="H39" s="15">
        <v>1</v>
      </c>
      <c r="I39" s="16"/>
      <c r="J39" s="17"/>
      <c r="K39" s="16"/>
      <c r="L39" s="16"/>
      <c r="M39" s="16">
        <f t="shared" si="3"/>
        <v>0</v>
      </c>
      <c r="N39" s="18"/>
    </row>
    <row r="40" spans="1:14" ht="18" customHeight="1" x14ac:dyDescent="0.15">
      <c r="A40" s="19" t="s">
        <v>80</v>
      </c>
      <c r="B40" s="20"/>
      <c r="C40" s="24" t="s">
        <v>81</v>
      </c>
      <c r="D40" s="14" t="s">
        <v>23</v>
      </c>
      <c r="E40" s="15"/>
      <c r="F40" s="15">
        <v>1</v>
      </c>
      <c r="G40" s="15"/>
      <c r="H40" s="15">
        <v>1</v>
      </c>
      <c r="I40" s="16"/>
      <c r="J40" s="17"/>
      <c r="K40" s="16"/>
      <c r="L40" s="16"/>
      <c r="M40" s="16">
        <f t="shared" si="3"/>
        <v>0</v>
      </c>
      <c r="N40" s="18"/>
    </row>
    <row r="41" spans="1:14" ht="18" customHeight="1" x14ac:dyDescent="0.15">
      <c r="A41" s="19" t="s">
        <v>82</v>
      </c>
      <c r="B41" s="20"/>
      <c r="C41" s="24" t="s">
        <v>83</v>
      </c>
      <c r="D41" s="14" t="s">
        <v>23</v>
      </c>
      <c r="E41" s="15"/>
      <c r="F41" s="15">
        <v>1</v>
      </c>
      <c r="G41" s="15"/>
      <c r="H41" s="15">
        <v>1</v>
      </c>
      <c r="I41" s="16"/>
      <c r="J41" s="17"/>
      <c r="K41" s="16"/>
      <c r="L41" s="16"/>
      <c r="M41" s="16">
        <f t="shared" si="3"/>
        <v>0</v>
      </c>
      <c r="N41" s="18"/>
    </row>
    <row r="42" spans="1:14" ht="18" customHeight="1" x14ac:dyDescent="0.15">
      <c r="A42" s="19" t="s">
        <v>84</v>
      </c>
      <c r="B42" s="20"/>
      <c r="C42" s="24" t="s">
        <v>85</v>
      </c>
      <c r="D42" s="14" t="s">
        <v>86</v>
      </c>
      <c r="E42" s="31"/>
      <c r="F42" s="31">
        <v>27</v>
      </c>
      <c r="G42" s="31"/>
      <c r="H42" s="15">
        <v>1</v>
      </c>
      <c r="I42" s="16"/>
      <c r="J42" s="17"/>
      <c r="K42" s="16"/>
      <c r="L42" s="16"/>
      <c r="M42" s="16">
        <f t="shared" si="3"/>
        <v>0</v>
      </c>
      <c r="N42" s="18"/>
    </row>
    <row r="43" spans="1:14" ht="18" customHeight="1" x14ac:dyDescent="0.15">
      <c r="A43" s="19" t="s">
        <v>87</v>
      </c>
      <c r="B43" s="20"/>
      <c r="C43" s="24" t="s">
        <v>88</v>
      </c>
      <c r="D43" s="14" t="s">
        <v>86</v>
      </c>
      <c r="E43" s="31"/>
      <c r="F43" s="31">
        <v>79</v>
      </c>
      <c r="G43" s="31"/>
      <c r="H43" s="15">
        <v>1</v>
      </c>
      <c r="I43" s="16"/>
      <c r="J43" s="17"/>
      <c r="K43" s="16"/>
      <c r="L43" s="16"/>
      <c r="M43" s="16">
        <f t="shared" si="3"/>
        <v>0</v>
      </c>
      <c r="N43" s="18"/>
    </row>
    <row r="44" spans="1:14" ht="18" customHeight="1" x14ac:dyDescent="0.15">
      <c r="A44" s="19" t="s">
        <v>89</v>
      </c>
      <c r="B44" s="20"/>
      <c r="C44" s="24" t="s">
        <v>90</v>
      </c>
      <c r="D44" s="14" t="s">
        <v>16</v>
      </c>
      <c r="E44" s="15"/>
      <c r="F44" s="15">
        <v>0</v>
      </c>
      <c r="G44" s="15"/>
      <c r="H44" s="15">
        <v>1</v>
      </c>
      <c r="I44" s="16"/>
      <c r="J44" s="17"/>
      <c r="K44" s="16"/>
      <c r="L44" s="16"/>
      <c r="M44" s="16">
        <f t="shared" si="3"/>
        <v>0</v>
      </c>
      <c r="N44" s="18"/>
    </row>
    <row r="45" spans="1:14" ht="18" customHeight="1" x14ac:dyDescent="0.15">
      <c r="A45" s="19" t="s">
        <v>91</v>
      </c>
      <c r="B45" s="20"/>
      <c r="C45" s="24" t="s">
        <v>92</v>
      </c>
      <c r="D45" s="14" t="s">
        <v>23</v>
      </c>
      <c r="E45" s="15"/>
      <c r="F45" s="15">
        <v>1</v>
      </c>
      <c r="G45" s="15"/>
      <c r="H45" s="15">
        <v>1</v>
      </c>
      <c r="I45" s="16"/>
      <c r="J45" s="17"/>
      <c r="K45" s="16"/>
      <c r="L45" s="16"/>
      <c r="M45" s="16">
        <f t="shared" si="3"/>
        <v>0</v>
      </c>
      <c r="N45" s="18"/>
    </row>
    <row r="46" spans="1:14" ht="18" customHeight="1" x14ac:dyDescent="0.15">
      <c r="A46" s="19" t="s">
        <v>93</v>
      </c>
      <c r="B46" s="20"/>
      <c r="C46" s="24" t="s">
        <v>94</v>
      </c>
      <c r="D46" s="14" t="s">
        <v>23</v>
      </c>
      <c r="E46" s="15"/>
      <c r="F46" s="15">
        <v>1</v>
      </c>
      <c r="G46" s="15"/>
      <c r="H46" s="15">
        <v>1</v>
      </c>
      <c r="I46" s="16"/>
      <c r="J46" s="17"/>
      <c r="K46" s="16"/>
      <c r="L46" s="16"/>
      <c r="M46" s="16">
        <f t="shared" si="3"/>
        <v>0</v>
      </c>
      <c r="N46" s="18"/>
    </row>
    <row r="47" spans="1:14" ht="18" customHeight="1" x14ac:dyDescent="0.15">
      <c r="A47" s="19" t="s">
        <v>95</v>
      </c>
      <c r="B47" s="20"/>
      <c r="C47" s="24" t="s">
        <v>96</v>
      </c>
      <c r="D47" s="14" t="s">
        <v>26</v>
      </c>
      <c r="E47" s="15"/>
      <c r="F47" s="15">
        <v>0</v>
      </c>
      <c r="G47" s="15"/>
      <c r="H47" s="15">
        <v>1</v>
      </c>
      <c r="I47" s="16"/>
      <c r="J47" s="17"/>
      <c r="K47" s="16"/>
      <c r="L47" s="16"/>
      <c r="M47" s="16">
        <f t="shared" si="3"/>
        <v>0</v>
      </c>
      <c r="N47" s="18"/>
    </row>
    <row r="48" spans="1:14" ht="18" customHeight="1" x14ac:dyDescent="0.15">
      <c r="A48" s="59" t="s">
        <v>97</v>
      </c>
      <c r="B48" s="60"/>
      <c r="C48" s="60"/>
      <c r="D48" s="25"/>
      <c r="E48" s="26"/>
      <c r="F48" s="27"/>
      <c r="G48" s="28"/>
      <c r="H48" s="27"/>
      <c r="I48" s="27"/>
      <c r="J48" s="26"/>
      <c r="K48" s="26"/>
      <c r="L48" s="26"/>
      <c r="M48" s="29">
        <f>SUM(M$38:M$47)</f>
        <v>0</v>
      </c>
      <c r="N48" s="30"/>
    </row>
    <row r="49" spans="1:14" ht="18" customHeight="1" x14ac:dyDescent="0.15">
      <c r="A49" s="19" t="s">
        <v>98</v>
      </c>
      <c r="B49" s="20"/>
      <c r="C49" s="21" t="s">
        <v>99</v>
      </c>
      <c r="D49" s="22"/>
      <c r="E49" s="23"/>
      <c r="F49" s="23"/>
      <c r="G49" s="23"/>
      <c r="H49" s="23"/>
      <c r="I49" s="23"/>
      <c r="J49" s="23"/>
      <c r="K49" s="23"/>
      <c r="L49" s="23"/>
      <c r="M49" s="23"/>
      <c r="N49" s="18"/>
    </row>
    <row r="50" spans="1:14" ht="18" customHeight="1" x14ac:dyDescent="0.15">
      <c r="A50" s="19" t="s">
        <v>100</v>
      </c>
      <c r="B50" s="20"/>
      <c r="C50" s="24" t="s">
        <v>101</v>
      </c>
      <c r="D50" s="22"/>
      <c r="E50" s="23"/>
      <c r="F50" s="23"/>
      <c r="G50" s="23"/>
      <c r="H50" s="23"/>
      <c r="I50" s="23"/>
      <c r="J50" s="23"/>
      <c r="K50" s="23"/>
      <c r="L50" s="23"/>
      <c r="M50" s="23"/>
      <c r="N50" s="18"/>
    </row>
    <row r="51" spans="1:14" ht="18" customHeight="1" x14ac:dyDescent="0.15">
      <c r="A51" s="19" t="s">
        <v>102</v>
      </c>
      <c r="B51" s="20"/>
      <c r="C51" s="24" t="s">
        <v>61</v>
      </c>
      <c r="D51" s="14" t="s">
        <v>23</v>
      </c>
      <c r="E51" s="15"/>
      <c r="F51" s="15">
        <v>1</v>
      </c>
      <c r="G51" s="15"/>
      <c r="H51" s="15">
        <v>1</v>
      </c>
      <c r="I51" s="16"/>
      <c r="J51" s="17"/>
      <c r="K51" s="16"/>
      <c r="L51" s="16"/>
      <c r="M51" s="16">
        <f t="shared" ref="M51:M53" si="4">IF(ISNUMBER($K51),IF(ISNUMBER($G51),ROUND($K51*$G51,2),ROUND($K51*$F51,2)),IF(ISNUMBER($G51),ROUND($I51*$G51,2),ROUND($I51*$F51,2)))</f>
        <v>0</v>
      </c>
      <c r="N51" s="18"/>
    </row>
    <row r="52" spans="1:14" ht="18" customHeight="1" x14ac:dyDescent="0.15">
      <c r="A52" s="19" t="s">
        <v>103</v>
      </c>
      <c r="B52" s="20"/>
      <c r="C52" s="24" t="s">
        <v>104</v>
      </c>
      <c r="D52" s="14" t="s">
        <v>105</v>
      </c>
      <c r="E52" s="31"/>
      <c r="F52" s="31">
        <v>8</v>
      </c>
      <c r="G52" s="31"/>
      <c r="H52" s="15">
        <v>1</v>
      </c>
      <c r="I52" s="16"/>
      <c r="J52" s="17"/>
      <c r="K52" s="16"/>
      <c r="L52" s="16"/>
      <c r="M52" s="16">
        <f t="shared" si="4"/>
        <v>0</v>
      </c>
      <c r="N52" s="18"/>
    </row>
    <row r="53" spans="1:14" ht="18" customHeight="1" x14ac:dyDescent="0.15">
      <c r="A53" s="19" t="s">
        <v>106</v>
      </c>
      <c r="B53" s="20"/>
      <c r="C53" s="24" t="s">
        <v>107</v>
      </c>
      <c r="D53" s="14" t="s">
        <v>108</v>
      </c>
      <c r="E53" s="15"/>
      <c r="F53" s="15">
        <v>2</v>
      </c>
      <c r="G53" s="15"/>
      <c r="H53" s="15">
        <v>1</v>
      </c>
      <c r="I53" s="16"/>
      <c r="J53" s="17"/>
      <c r="K53" s="16"/>
      <c r="L53" s="16"/>
      <c r="M53" s="16">
        <f t="shared" si="4"/>
        <v>0</v>
      </c>
      <c r="N53" s="18"/>
    </row>
    <row r="54" spans="1:14" ht="18" customHeight="1" x14ac:dyDescent="0.15">
      <c r="A54" s="19" t="s">
        <v>109</v>
      </c>
      <c r="B54" s="20"/>
      <c r="C54" s="24" t="s">
        <v>110</v>
      </c>
      <c r="D54" s="22"/>
      <c r="E54" s="23"/>
      <c r="F54" s="23"/>
      <c r="G54" s="23"/>
      <c r="H54" s="23"/>
      <c r="I54" s="23"/>
      <c r="J54" s="23"/>
      <c r="K54" s="23"/>
      <c r="L54" s="23"/>
      <c r="M54" s="23"/>
      <c r="N54" s="18"/>
    </row>
    <row r="55" spans="1:14" ht="18" customHeight="1" x14ac:dyDescent="0.15">
      <c r="A55" s="19" t="s">
        <v>111</v>
      </c>
      <c r="B55" s="20"/>
      <c r="C55" s="24" t="s">
        <v>112</v>
      </c>
      <c r="D55" s="14" t="s">
        <v>113</v>
      </c>
      <c r="E55" s="17"/>
      <c r="F55" s="17">
        <v>4</v>
      </c>
      <c r="G55" s="17"/>
      <c r="H55" s="15">
        <v>1</v>
      </c>
      <c r="I55" s="16"/>
      <c r="J55" s="17"/>
      <c r="K55" s="16"/>
      <c r="L55" s="16"/>
      <c r="M55" s="16">
        <f t="shared" ref="M55:M63" si="5">IF(ISNUMBER($K55),IF(ISNUMBER($G55),ROUND($K55*$G55,2),ROUND($K55*$F55,2)),IF(ISNUMBER($G55),ROUND($I55*$G55,2),ROUND($I55*$F55,2)))</f>
        <v>0</v>
      </c>
      <c r="N55" s="18"/>
    </row>
    <row r="56" spans="1:14" ht="18" customHeight="1" x14ac:dyDescent="0.15">
      <c r="A56" s="19" t="s">
        <v>114</v>
      </c>
      <c r="B56" s="20"/>
      <c r="C56" s="24" t="s">
        <v>115</v>
      </c>
      <c r="D56" s="14" t="s">
        <v>86</v>
      </c>
      <c r="E56" s="31"/>
      <c r="F56" s="31">
        <v>4</v>
      </c>
      <c r="G56" s="31"/>
      <c r="H56" s="15">
        <v>1</v>
      </c>
      <c r="I56" s="16"/>
      <c r="J56" s="17"/>
      <c r="K56" s="16"/>
      <c r="L56" s="16"/>
      <c r="M56" s="16">
        <f t="shared" si="5"/>
        <v>0</v>
      </c>
      <c r="N56" s="18"/>
    </row>
    <row r="57" spans="1:14" ht="18" customHeight="1" x14ac:dyDescent="0.15">
      <c r="A57" s="19" t="s">
        <v>116</v>
      </c>
      <c r="B57" s="20"/>
      <c r="C57" s="24" t="s">
        <v>117</v>
      </c>
      <c r="D57" s="14" t="s">
        <v>105</v>
      </c>
      <c r="E57" s="31"/>
      <c r="F57" s="31">
        <v>4</v>
      </c>
      <c r="G57" s="31"/>
      <c r="H57" s="15">
        <v>1</v>
      </c>
      <c r="I57" s="16"/>
      <c r="J57" s="17"/>
      <c r="K57" s="16"/>
      <c r="L57" s="16"/>
      <c r="M57" s="16">
        <f t="shared" si="5"/>
        <v>0</v>
      </c>
      <c r="N57" s="18"/>
    </row>
    <row r="58" spans="1:14" ht="18" customHeight="1" x14ac:dyDescent="0.15">
      <c r="A58" s="19" t="s">
        <v>118</v>
      </c>
      <c r="B58" s="20"/>
      <c r="C58" s="24" t="s">
        <v>119</v>
      </c>
      <c r="D58" s="14" t="s">
        <v>26</v>
      </c>
      <c r="E58" s="15"/>
      <c r="F58" s="15">
        <v>0</v>
      </c>
      <c r="G58" s="15"/>
      <c r="H58" s="15">
        <v>1</v>
      </c>
      <c r="I58" s="16"/>
      <c r="J58" s="17"/>
      <c r="K58" s="16"/>
      <c r="L58" s="16"/>
      <c r="M58" s="16">
        <f t="shared" si="5"/>
        <v>0</v>
      </c>
      <c r="N58" s="18"/>
    </row>
    <row r="59" spans="1:14" ht="18" customHeight="1" x14ac:dyDescent="0.15">
      <c r="A59" s="19" t="s">
        <v>120</v>
      </c>
      <c r="B59" s="20"/>
      <c r="C59" s="24" t="s">
        <v>121</v>
      </c>
      <c r="D59" s="14" t="s">
        <v>86</v>
      </c>
      <c r="E59" s="31"/>
      <c r="F59" s="31">
        <v>6</v>
      </c>
      <c r="G59" s="31"/>
      <c r="H59" s="15">
        <v>1</v>
      </c>
      <c r="I59" s="16"/>
      <c r="J59" s="17"/>
      <c r="K59" s="16"/>
      <c r="L59" s="16"/>
      <c r="M59" s="16">
        <f t="shared" si="5"/>
        <v>0</v>
      </c>
      <c r="N59" s="18"/>
    </row>
    <row r="60" spans="1:14" ht="18" customHeight="1" x14ac:dyDescent="0.15">
      <c r="A60" s="19" t="s">
        <v>122</v>
      </c>
      <c r="B60" s="20"/>
      <c r="C60" s="24" t="s">
        <v>123</v>
      </c>
      <c r="D60" s="14" t="s">
        <v>108</v>
      </c>
      <c r="E60" s="15"/>
      <c r="F60" s="15">
        <v>1</v>
      </c>
      <c r="G60" s="15"/>
      <c r="H60" s="15">
        <v>1</v>
      </c>
      <c r="I60" s="16"/>
      <c r="J60" s="17"/>
      <c r="K60" s="16"/>
      <c r="L60" s="16"/>
      <c r="M60" s="16">
        <f t="shared" si="5"/>
        <v>0</v>
      </c>
      <c r="N60" s="18"/>
    </row>
    <row r="61" spans="1:14" ht="18" customHeight="1" x14ac:dyDescent="0.15">
      <c r="A61" s="19" t="s">
        <v>124</v>
      </c>
      <c r="B61" s="20"/>
      <c r="C61" s="24" t="s">
        <v>125</v>
      </c>
      <c r="D61" s="14" t="s">
        <v>86</v>
      </c>
      <c r="E61" s="31"/>
      <c r="F61" s="31">
        <v>4</v>
      </c>
      <c r="G61" s="31"/>
      <c r="H61" s="15">
        <v>1</v>
      </c>
      <c r="I61" s="16"/>
      <c r="J61" s="17"/>
      <c r="K61" s="16"/>
      <c r="L61" s="16"/>
      <c r="M61" s="16">
        <f t="shared" si="5"/>
        <v>0</v>
      </c>
      <c r="N61" s="18"/>
    </row>
    <row r="62" spans="1:14" ht="18" customHeight="1" x14ac:dyDescent="0.15">
      <c r="A62" s="19" t="s">
        <v>126</v>
      </c>
      <c r="B62" s="20"/>
      <c r="C62" s="24" t="s">
        <v>127</v>
      </c>
      <c r="D62" s="14" t="s">
        <v>108</v>
      </c>
      <c r="E62" s="15"/>
      <c r="F62" s="15">
        <v>1</v>
      </c>
      <c r="G62" s="15"/>
      <c r="H62" s="15">
        <v>1</v>
      </c>
      <c r="I62" s="16"/>
      <c r="J62" s="17"/>
      <c r="K62" s="16"/>
      <c r="L62" s="16"/>
      <c r="M62" s="16">
        <f t="shared" si="5"/>
        <v>0</v>
      </c>
      <c r="N62" s="18"/>
    </row>
    <row r="63" spans="1:14" ht="18" customHeight="1" x14ac:dyDescent="0.15">
      <c r="A63" s="19" t="s">
        <v>128</v>
      </c>
      <c r="B63" s="20"/>
      <c r="C63" s="24" t="s">
        <v>129</v>
      </c>
      <c r="D63" s="14" t="s">
        <v>23</v>
      </c>
      <c r="E63" s="15"/>
      <c r="F63" s="15">
        <v>1</v>
      </c>
      <c r="G63" s="15"/>
      <c r="H63" s="15">
        <v>1</v>
      </c>
      <c r="I63" s="16"/>
      <c r="J63" s="17"/>
      <c r="K63" s="16"/>
      <c r="L63" s="16"/>
      <c r="M63" s="16">
        <f t="shared" si="5"/>
        <v>0</v>
      </c>
      <c r="N63" s="18"/>
    </row>
    <row r="64" spans="1:14" ht="18" customHeight="1" x14ac:dyDescent="0.15">
      <c r="A64" s="19" t="s">
        <v>440</v>
      </c>
      <c r="B64" s="20"/>
      <c r="C64" s="24" t="s">
        <v>441</v>
      </c>
      <c r="D64" s="14" t="s">
        <v>86</v>
      </c>
      <c r="E64" s="31"/>
      <c r="F64" s="31">
        <v>74</v>
      </c>
      <c r="G64" s="15"/>
      <c r="H64" s="15"/>
      <c r="I64" s="16"/>
      <c r="J64" s="17"/>
      <c r="K64" s="16"/>
      <c r="L64" s="16"/>
      <c r="M64" s="16"/>
      <c r="N64" s="18"/>
    </row>
    <row r="65" spans="1:14" ht="18" customHeight="1" x14ac:dyDescent="0.15">
      <c r="A65" s="59" t="s">
        <v>130</v>
      </c>
      <c r="B65" s="60"/>
      <c r="C65" s="60"/>
      <c r="D65" s="25"/>
      <c r="E65" s="26"/>
      <c r="F65" s="27"/>
      <c r="G65" s="28"/>
      <c r="H65" s="27"/>
      <c r="I65" s="27"/>
      <c r="J65" s="26"/>
      <c r="K65" s="26"/>
      <c r="L65" s="26"/>
      <c r="M65" s="29">
        <f>SUM(M$51:M$53)+SUM(M$55:M$63)</f>
        <v>0</v>
      </c>
      <c r="N65" s="30"/>
    </row>
    <row r="66" spans="1:14" ht="18" customHeight="1" x14ac:dyDescent="0.15">
      <c r="A66" s="19" t="s">
        <v>131</v>
      </c>
      <c r="B66" s="20"/>
      <c r="C66" s="21" t="s">
        <v>132</v>
      </c>
      <c r="D66" s="22"/>
      <c r="E66" s="23"/>
      <c r="F66" s="23"/>
      <c r="G66" s="23"/>
      <c r="H66" s="23"/>
      <c r="I66" s="23"/>
      <c r="J66" s="23"/>
      <c r="K66" s="23"/>
      <c r="L66" s="23"/>
      <c r="M66" s="23"/>
      <c r="N66" s="18"/>
    </row>
    <row r="67" spans="1:14" ht="18" customHeight="1" x14ac:dyDescent="0.15">
      <c r="A67" s="19" t="s">
        <v>133</v>
      </c>
      <c r="B67" s="20"/>
      <c r="C67" s="24" t="s">
        <v>134</v>
      </c>
      <c r="D67" s="22"/>
      <c r="E67" s="23"/>
      <c r="F67" s="23"/>
      <c r="G67" s="23"/>
      <c r="H67" s="23"/>
      <c r="I67" s="23"/>
      <c r="J67" s="23"/>
      <c r="K67" s="23"/>
      <c r="L67" s="23"/>
      <c r="M67" s="23"/>
      <c r="N67" s="18"/>
    </row>
    <row r="68" spans="1:14" ht="18" customHeight="1" x14ac:dyDescent="0.15">
      <c r="A68" s="19" t="s">
        <v>135</v>
      </c>
      <c r="B68" s="20"/>
      <c r="C68" s="24" t="s">
        <v>136</v>
      </c>
      <c r="D68" s="14" t="s">
        <v>86</v>
      </c>
      <c r="E68" s="31"/>
      <c r="F68" s="31">
        <v>43</v>
      </c>
      <c r="G68" s="31"/>
      <c r="H68" s="15">
        <v>1</v>
      </c>
      <c r="I68" s="16"/>
      <c r="J68" s="17"/>
      <c r="K68" s="16"/>
      <c r="L68" s="16"/>
      <c r="M68" s="16">
        <f t="shared" ref="M68:M69" si="6">IF(ISNUMBER($K68),IF(ISNUMBER($G68),ROUND($K68*$G68,2),ROUND($K68*$F68,2)),IF(ISNUMBER($G68),ROUND($I68*$G68,2),ROUND($I68*$F68,2)))</f>
        <v>0</v>
      </c>
      <c r="N68" s="18"/>
    </row>
    <row r="69" spans="1:14" ht="18" customHeight="1" x14ac:dyDescent="0.15">
      <c r="A69" s="19" t="s">
        <v>137</v>
      </c>
      <c r="B69" s="20"/>
      <c r="C69" s="24" t="s">
        <v>138</v>
      </c>
      <c r="D69" s="14" t="s">
        <v>86</v>
      </c>
      <c r="E69" s="31"/>
      <c r="F69" s="31">
        <v>63</v>
      </c>
      <c r="G69" s="31"/>
      <c r="H69" s="15">
        <v>1</v>
      </c>
      <c r="I69" s="16"/>
      <c r="J69" s="17"/>
      <c r="K69" s="16"/>
      <c r="L69" s="16"/>
      <c r="M69" s="16">
        <f t="shared" si="6"/>
        <v>0</v>
      </c>
      <c r="N69" s="18"/>
    </row>
    <row r="70" spans="1:14" ht="18" customHeight="1" x14ac:dyDescent="0.15">
      <c r="A70" s="19" t="s">
        <v>139</v>
      </c>
      <c r="B70" s="20"/>
      <c r="C70" s="24" t="s">
        <v>140</v>
      </c>
      <c r="D70" s="22"/>
      <c r="E70" s="23"/>
      <c r="F70" s="23"/>
      <c r="G70" s="23"/>
      <c r="H70" s="23"/>
      <c r="I70" s="23"/>
      <c r="J70" s="23"/>
      <c r="K70" s="23"/>
      <c r="L70" s="23"/>
      <c r="M70" s="23"/>
      <c r="N70" s="18"/>
    </row>
    <row r="71" spans="1:14" ht="18" customHeight="1" x14ac:dyDescent="0.15">
      <c r="A71" s="19" t="s">
        <v>141</v>
      </c>
      <c r="B71" s="20"/>
      <c r="C71" s="24" t="s">
        <v>142</v>
      </c>
      <c r="D71" s="14" t="s">
        <v>105</v>
      </c>
      <c r="E71" s="31"/>
      <c r="F71" s="31">
        <v>6</v>
      </c>
      <c r="G71" s="31"/>
      <c r="H71" s="15">
        <v>1</v>
      </c>
      <c r="I71" s="16"/>
      <c r="J71" s="17"/>
      <c r="K71" s="16"/>
      <c r="L71" s="16"/>
      <c r="M71" s="16">
        <f t="shared" ref="M71:M72" si="7">IF(ISNUMBER($K71),IF(ISNUMBER($G71),ROUND($K71*$G71,2),ROUND($K71*$F71,2)),IF(ISNUMBER($G71),ROUND($I71*$G71,2),ROUND($I71*$F71,2)))</f>
        <v>0</v>
      </c>
      <c r="N71" s="18"/>
    </row>
    <row r="72" spans="1:14" ht="18" customHeight="1" x14ac:dyDescent="0.15">
      <c r="A72" s="19" t="s">
        <v>143</v>
      </c>
      <c r="B72" s="20"/>
      <c r="C72" s="24" t="s">
        <v>144</v>
      </c>
      <c r="D72" s="14" t="s">
        <v>105</v>
      </c>
      <c r="E72" s="31"/>
      <c r="F72" s="31">
        <v>3</v>
      </c>
      <c r="G72" s="31"/>
      <c r="H72" s="15">
        <v>1</v>
      </c>
      <c r="I72" s="16"/>
      <c r="J72" s="17"/>
      <c r="K72" s="16"/>
      <c r="L72" s="16"/>
      <c r="M72" s="16">
        <f t="shared" si="7"/>
        <v>0</v>
      </c>
      <c r="N72" s="18"/>
    </row>
    <row r="73" spans="1:14" ht="18" customHeight="1" x14ac:dyDescent="0.15">
      <c r="A73" s="19" t="s">
        <v>145</v>
      </c>
      <c r="B73" s="20"/>
      <c r="C73" s="24" t="s">
        <v>146</v>
      </c>
      <c r="D73" s="22"/>
      <c r="E73" s="23"/>
      <c r="F73" s="23"/>
      <c r="G73" s="23"/>
      <c r="H73" s="23"/>
      <c r="I73" s="23"/>
      <c r="J73" s="23"/>
      <c r="K73" s="23"/>
      <c r="L73" s="23"/>
      <c r="M73" s="23"/>
      <c r="N73" s="18"/>
    </row>
    <row r="74" spans="1:14" ht="18" customHeight="1" x14ac:dyDescent="0.15">
      <c r="A74" s="19" t="s">
        <v>147</v>
      </c>
      <c r="B74" s="20"/>
      <c r="C74" s="32" t="s">
        <v>148</v>
      </c>
      <c r="D74" s="14" t="s">
        <v>105</v>
      </c>
      <c r="E74" s="31"/>
      <c r="F74" s="31">
        <v>9.5</v>
      </c>
      <c r="G74" s="31"/>
      <c r="H74" s="15">
        <v>1</v>
      </c>
      <c r="I74" s="16"/>
      <c r="J74" s="17"/>
      <c r="K74" s="16"/>
      <c r="L74" s="16"/>
      <c r="M74" s="16">
        <f t="shared" ref="M74:M75" si="8">IF(ISNUMBER($K74),IF(ISNUMBER($G74),ROUND($K74*$G74,2),ROUND($K74*$F74,2)),IF(ISNUMBER($G74),ROUND($I74*$G74,2),ROUND($I74*$F74,2)))</f>
        <v>0</v>
      </c>
      <c r="N74" s="18"/>
    </row>
    <row r="75" spans="1:14" ht="18" customHeight="1" x14ac:dyDescent="0.15">
      <c r="A75" s="19" t="s">
        <v>149</v>
      </c>
      <c r="B75" s="20"/>
      <c r="C75" s="32" t="s">
        <v>150</v>
      </c>
      <c r="D75" s="14" t="s">
        <v>105</v>
      </c>
      <c r="E75" s="31"/>
      <c r="F75" s="31">
        <v>4.75</v>
      </c>
      <c r="G75" s="31"/>
      <c r="H75" s="15">
        <v>1</v>
      </c>
      <c r="I75" s="16"/>
      <c r="J75" s="17"/>
      <c r="K75" s="16"/>
      <c r="L75" s="16"/>
      <c r="M75" s="16">
        <f t="shared" si="8"/>
        <v>0</v>
      </c>
      <c r="N75" s="18"/>
    </row>
    <row r="76" spans="1:14" ht="18" customHeight="1" x14ac:dyDescent="0.15">
      <c r="A76" s="19" t="s">
        <v>151</v>
      </c>
      <c r="B76" s="20"/>
      <c r="C76" s="24" t="s">
        <v>152</v>
      </c>
      <c r="D76" s="22"/>
      <c r="E76" s="23"/>
      <c r="F76" s="23"/>
      <c r="G76" s="23"/>
      <c r="H76" s="23"/>
      <c r="I76" s="23"/>
      <c r="J76" s="23"/>
      <c r="K76" s="23"/>
      <c r="L76" s="23"/>
      <c r="M76" s="23"/>
      <c r="N76" s="18"/>
    </row>
    <row r="77" spans="1:14" ht="18" customHeight="1" x14ac:dyDescent="0.15">
      <c r="A77" s="19" t="s">
        <v>153</v>
      </c>
      <c r="B77" s="20"/>
      <c r="C77" s="24" t="s">
        <v>154</v>
      </c>
      <c r="D77" s="22"/>
      <c r="E77" s="23"/>
      <c r="F77" s="23"/>
      <c r="G77" s="23"/>
      <c r="H77" s="23"/>
      <c r="I77" s="23"/>
      <c r="J77" s="23"/>
      <c r="K77" s="23"/>
      <c r="L77" s="23"/>
      <c r="M77" s="23"/>
      <c r="N77" s="18"/>
    </row>
    <row r="78" spans="1:14" ht="18" customHeight="1" x14ac:dyDescent="0.15">
      <c r="A78" s="19" t="s">
        <v>155</v>
      </c>
      <c r="B78" s="20"/>
      <c r="C78" s="32" t="s">
        <v>156</v>
      </c>
      <c r="D78" s="14" t="s">
        <v>105</v>
      </c>
      <c r="E78" s="31"/>
      <c r="F78" s="31">
        <v>6</v>
      </c>
      <c r="G78" s="31"/>
      <c r="H78" s="15">
        <v>1</v>
      </c>
      <c r="I78" s="16"/>
      <c r="J78" s="17"/>
      <c r="K78" s="16"/>
      <c r="L78" s="16"/>
      <c r="M78" s="16">
        <f t="shared" ref="M78:M80" si="9">IF(ISNUMBER($K78),IF(ISNUMBER($G78),ROUND($K78*$G78,2),ROUND($K78*$F78,2)),IF(ISNUMBER($G78),ROUND($I78*$G78,2),ROUND($I78*$F78,2)))</f>
        <v>0</v>
      </c>
      <c r="N78" s="18"/>
    </row>
    <row r="79" spans="1:14" ht="18" customHeight="1" x14ac:dyDescent="0.15">
      <c r="A79" s="19" t="s">
        <v>157</v>
      </c>
      <c r="B79" s="20"/>
      <c r="C79" s="32" t="s">
        <v>158</v>
      </c>
      <c r="D79" s="14" t="s">
        <v>105</v>
      </c>
      <c r="E79" s="31"/>
      <c r="F79" s="31">
        <v>6</v>
      </c>
      <c r="G79" s="31"/>
      <c r="H79" s="15">
        <v>1</v>
      </c>
      <c r="I79" s="16"/>
      <c r="J79" s="17"/>
      <c r="K79" s="16"/>
      <c r="L79" s="16"/>
      <c r="M79" s="16">
        <f t="shared" si="9"/>
        <v>0</v>
      </c>
      <c r="N79" s="18"/>
    </row>
    <row r="80" spans="1:14" ht="18" customHeight="1" x14ac:dyDescent="0.15">
      <c r="A80" s="19" t="s">
        <v>159</v>
      </c>
      <c r="B80" s="20"/>
      <c r="C80" s="32" t="s">
        <v>160</v>
      </c>
      <c r="D80" s="14" t="s">
        <v>108</v>
      </c>
      <c r="E80" s="15"/>
      <c r="F80" s="15">
        <v>4</v>
      </c>
      <c r="G80" s="15"/>
      <c r="H80" s="15">
        <v>1</v>
      </c>
      <c r="I80" s="16"/>
      <c r="J80" s="17"/>
      <c r="K80" s="16"/>
      <c r="L80" s="16"/>
      <c r="M80" s="16">
        <f t="shared" si="9"/>
        <v>0</v>
      </c>
      <c r="N80" s="18"/>
    </row>
    <row r="81" spans="1:14" ht="18" customHeight="1" x14ac:dyDescent="0.15">
      <c r="A81" s="19" t="s">
        <v>161</v>
      </c>
      <c r="B81" s="20"/>
      <c r="C81" s="24" t="s">
        <v>162</v>
      </c>
      <c r="D81" s="22"/>
      <c r="E81" s="23"/>
      <c r="F81" s="23"/>
      <c r="G81" s="23"/>
      <c r="H81" s="23"/>
      <c r="I81" s="23"/>
      <c r="J81" s="23"/>
      <c r="K81" s="23"/>
      <c r="L81" s="23"/>
      <c r="M81" s="23"/>
      <c r="N81" s="18"/>
    </row>
    <row r="82" spans="1:14" ht="18" customHeight="1" x14ac:dyDescent="0.15">
      <c r="A82" s="19" t="s">
        <v>163</v>
      </c>
      <c r="B82" s="20"/>
      <c r="C82" s="32" t="s">
        <v>169</v>
      </c>
      <c r="D82" s="14" t="s">
        <v>105</v>
      </c>
      <c r="E82" s="31"/>
      <c r="F82" s="31">
        <v>5</v>
      </c>
      <c r="G82" s="31"/>
      <c r="H82" s="15">
        <v>1</v>
      </c>
      <c r="I82" s="16"/>
      <c r="J82" s="17"/>
      <c r="K82" s="16"/>
      <c r="L82" s="16"/>
      <c r="M82" s="16">
        <f t="shared" ref="M82:M83" si="10">IF(ISNUMBER($K82),IF(ISNUMBER($G82),ROUND($K82*$G82,2),ROUND($K82*$F82,2)),IF(ISNUMBER($G82),ROUND($I82*$G82,2),ROUND($I82*$F82,2)))</f>
        <v>0</v>
      </c>
      <c r="N82" s="18"/>
    </row>
    <row r="83" spans="1:14" ht="18" customHeight="1" x14ac:dyDescent="0.15">
      <c r="A83" s="19" t="s">
        <v>165</v>
      </c>
      <c r="B83" s="20"/>
      <c r="C83" s="32" t="s">
        <v>160</v>
      </c>
      <c r="D83" s="14" t="s">
        <v>108</v>
      </c>
      <c r="E83" s="15"/>
      <c r="F83" s="15">
        <v>2</v>
      </c>
      <c r="G83" s="15"/>
      <c r="H83" s="15">
        <v>1</v>
      </c>
      <c r="I83" s="16"/>
      <c r="J83" s="17"/>
      <c r="K83" s="16"/>
      <c r="L83" s="16"/>
      <c r="M83" s="16">
        <f t="shared" si="10"/>
        <v>0</v>
      </c>
      <c r="N83" s="18"/>
    </row>
    <row r="84" spans="1:14" ht="18" customHeight="1" x14ac:dyDescent="0.15">
      <c r="A84" s="19" t="s">
        <v>166</v>
      </c>
      <c r="B84" s="20"/>
      <c r="C84" s="24" t="s">
        <v>167</v>
      </c>
      <c r="D84" s="22"/>
      <c r="E84" s="23"/>
      <c r="F84" s="23"/>
      <c r="G84" s="23"/>
      <c r="H84" s="23"/>
      <c r="I84" s="23"/>
      <c r="J84" s="23"/>
      <c r="K84" s="23"/>
      <c r="L84" s="23"/>
      <c r="M84" s="23"/>
      <c r="N84" s="18"/>
    </row>
    <row r="85" spans="1:14" ht="18" customHeight="1" x14ac:dyDescent="0.15">
      <c r="A85" s="19" t="s">
        <v>168</v>
      </c>
      <c r="B85" s="20"/>
      <c r="C85" s="32" t="s">
        <v>169</v>
      </c>
      <c r="D85" s="14" t="s">
        <v>105</v>
      </c>
      <c r="E85" s="31"/>
      <c r="F85" s="31">
        <v>15.24</v>
      </c>
      <c r="G85" s="31"/>
      <c r="H85" s="15">
        <v>1</v>
      </c>
      <c r="I85" s="16"/>
      <c r="J85" s="17"/>
      <c r="K85" s="16"/>
      <c r="L85" s="16"/>
      <c r="M85" s="16">
        <f t="shared" ref="M85:M87" si="11">IF(ISNUMBER($K85),IF(ISNUMBER($G85),ROUND($K85*$G85,2),ROUND($K85*$F85,2)),IF(ISNUMBER($G85),ROUND($I85*$G85,2),ROUND($I85*$F85,2)))</f>
        <v>0</v>
      </c>
      <c r="N85" s="18"/>
    </row>
    <row r="86" spans="1:14" ht="18" customHeight="1" x14ac:dyDescent="0.15">
      <c r="A86" s="19" t="s">
        <v>170</v>
      </c>
      <c r="B86" s="20"/>
      <c r="C86" s="32" t="s">
        <v>164</v>
      </c>
      <c r="D86" s="14" t="s">
        <v>105</v>
      </c>
      <c r="E86" s="31"/>
      <c r="F86" s="31">
        <v>31</v>
      </c>
      <c r="G86" s="31"/>
      <c r="H86" s="15">
        <v>1</v>
      </c>
      <c r="I86" s="16"/>
      <c r="J86" s="17"/>
      <c r="K86" s="16"/>
      <c r="L86" s="16"/>
      <c r="M86" s="16">
        <f t="shared" si="11"/>
        <v>0</v>
      </c>
      <c r="N86" s="18"/>
    </row>
    <row r="87" spans="1:14" ht="18" customHeight="1" x14ac:dyDescent="0.15">
      <c r="A87" s="19" t="s">
        <v>171</v>
      </c>
      <c r="B87" s="20"/>
      <c r="C87" s="32" t="s">
        <v>160</v>
      </c>
      <c r="D87" s="14" t="s">
        <v>108</v>
      </c>
      <c r="E87" s="15"/>
      <c r="F87" s="15">
        <v>9</v>
      </c>
      <c r="G87" s="15"/>
      <c r="H87" s="15">
        <v>1</v>
      </c>
      <c r="I87" s="16"/>
      <c r="J87" s="17"/>
      <c r="K87" s="16"/>
      <c r="L87" s="16"/>
      <c r="M87" s="16">
        <f t="shared" si="11"/>
        <v>0</v>
      </c>
      <c r="N87" s="18"/>
    </row>
    <row r="88" spans="1:14" ht="18" customHeight="1" x14ac:dyDescent="0.15">
      <c r="A88" s="19" t="s">
        <v>172</v>
      </c>
      <c r="B88" s="20"/>
      <c r="C88" s="24" t="s">
        <v>173</v>
      </c>
      <c r="D88" s="22"/>
      <c r="E88" s="23"/>
      <c r="F88" s="23"/>
      <c r="G88" s="23"/>
      <c r="H88" s="23"/>
      <c r="I88" s="23"/>
      <c r="J88" s="23"/>
      <c r="K88" s="23"/>
      <c r="L88" s="23"/>
      <c r="M88" s="23"/>
      <c r="N88" s="18"/>
    </row>
    <row r="89" spans="1:14" ht="18" customHeight="1" x14ac:dyDescent="0.15">
      <c r="A89" s="19" t="s">
        <v>174</v>
      </c>
      <c r="B89" s="20"/>
      <c r="C89" s="32" t="s">
        <v>156</v>
      </c>
      <c r="D89" s="14" t="s">
        <v>105</v>
      </c>
      <c r="E89" s="31"/>
      <c r="F89" s="31">
        <v>3.25</v>
      </c>
      <c r="G89" s="31"/>
      <c r="H89" s="15">
        <v>1</v>
      </c>
      <c r="I89" s="16"/>
      <c r="J89" s="17"/>
      <c r="K89" s="16"/>
      <c r="L89" s="16"/>
      <c r="M89" s="16">
        <f t="shared" ref="M89:M91" si="12">IF(ISNUMBER($K89),IF(ISNUMBER($G89),ROUND($K89*$G89,2),ROUND($K89*$F89,2)),IF(ISNUMBER($G89),ROUND($I89*$G89,2),ROUND($I89*$F89,2)))</f>
        <v>0</v>
      </c>
      <c r="N89" s="18"/>
    </row>
    <row r="90" spans="1:14" ht="18" customHeight="1" x14ac:dyDescent="0.15">
      <c r="A90" s="19" t="s">
        <v>175</v>
      </c>
      <c r="B90" s="20"/>
      <c r="C90" s="32" t="s">
        <v>158</v>
      </c>
      <c r="D90" s="14" t="s">
        <v>105</v>
      </c>
      <c r="E90" s="31"/>
      <c r="F90" s="31">
        <v>5.7</v>
      </c>
      <c r="G90" s="31"/>
      <c r="H90" s="15">
        <v>1</v>
      </c>
      <c r="I90" s="16"/>
      <c r="J90" s="17"/>
      <c r="K90" s="16"/>
      <c r="L90" s="16"/>
      <c r="M90" s="16">
        <f t="shared" si="12"/>
        <v>0</v>
      </c>
      <c r="N90" s="18"/>
    </row>
    <row r="91" spans="1:14" ht="18" customHeight="1" x14ac:dyDescent="0.15">
      <c r="A91" s="19" t="s">
        <v>176</v>
      </c>
      <c r="B91" s="20"/>
      <c r="C91" s="32" t="s">
        <v>160</v>
      </c>
      <c r="D91" s="14" t="s">
        <v>108</v>
      </c>
      <c r="E91" s="15"/>
      <c r="F91" s="15">
        <v>3</v>
      </c>
      <c r="G91" s="15"/>
      <c r="H91" s="15">
        <v>1</v>
      </c>
      <c r="I91" s="16"/>
      <c r="J91" s="17"/>
      <c r="K91" s="16"/>
      <c r="L91" s="16"/>
      <c r="M91" s="16">
        <f t="shared" si="12"/>
        <v>0</v>
      </c>
      <c r="N91" s="18"/>
    </row>
    <row r="92" spans="1:14" ht="30" x14ac:dyDescent="0.15">
      <c r="A92" s="19" t="s">
        <v>177</v>
      </c>
      <c r="B92" s="20"/>
      <c r="C92" s="24" t="s">
        <v>178</v>
      </c>
      <c r="D92" s="22"/>
      <c r="E92" s="23"/>
      <c r="F92" s="23"/>
      <c r="G92" s="23"/>
      <c r="H92" s="23"/>
      <c r="I92" s="23"/>
      <c r="J92" s="23"/>
      <c r="K92" s="23"/>
      <c r="L92" s="23"/>
      <c r="M92" s="23"/>
      <c r="N92" s="18"/>
    </row>
    <row r="93" spans="1:14" ht="18" customHeight="1" x14ac:dyDescent="0.15">
      <c r="A93" s="19" t="s">
        <v>179</v>
      </c>
      <c r="B93" s="20"/>
      <c r="C93" s="67" t="s">
        <v>156</v>
      </c>
      <c r="D93" s="68" t="s">
        <v>105</v>
      </c>
      <c r="E93" s="69"/>
      <c r="F93" s="69">
        <v>4</v>
      </c>
      <c r="G93" s="31"/>
      <c r="H93" s="15">
        <v>1</v>
      </c>
      <c r="I93" s="16"/>
      <c r="J93" s="17"/>
      <c r="K93" s="16"/>
      <c r="L93" s="16"/>
      <c r="M93" s="16">
        <f t="shared" ref="M93:M94" si="13">IF(ISNUMBER($K93),IF(ISNUMBER($G93),ROUND($K93*$G93,2),ROUND($K93*$F93,2)),IF(ISNUMBER($G93),ROUND($I93*$G93,2),ROUND($I93*$F93,2)))</f>
        <v>0</v>
      </c>
      <c r="N93" s="18"/>
    </row>
    <row r="94" spans="1:14" ht="18" customHeight="1" x14ac:dyDescent="0.15">
      <c r="A94" s="19" t="s">
        <v>180</v>
      </c>
      <c r="B94" s="20"/>
      <c r="C94" s="67" t="s">
        <v>160</v>
      </c>
      <c r="D94" s="68" t="s">
        <v>108</v>
      </c>
      <c r="E94" s="70"/>
      <c r="F94" s="70">
        <v>1</v>
      </c>
      <c r="G94" s="15"/>
      <c r="H94" s="15">
        <v>1</v>
      </c>
      <c r="I94" s="16"/>
      <c r="J94" s="17"/>
      <c r="K94" s="16"/>
      <c r="L94" s="16"/>
      <c r="M94" s="16">
        <f t="shared" si="13"/>
        <v>0</v>
      </c>
      <c r="N94" s="18"/>
    </row>
    <row r="95" spans="1:14" ht="30" x14ac:dyDescent="0.15">
      <c r="A95" s="19" t="s">
        <v>181</v>
      </c>
      <c r="B95" s="20"/>
      <c r="C95" s="24" t="s">
        <v>182</v>
      </c>
      <c r="D95" s="22"/>
      <c r="E95" s="23"/>
      <c r="F95" s="23"/>
      <c r="G95" s="23"/>
      <c r="H95" s="23"/>
      <c r="I95" s="23"/>
      <c r="J95" s="23"/>
      <c r="K95" s="23"/>
      <c r="L95" s="23"/>
      <c r="M95" s="23"/>
      <c r="N95" s="18"/>
    </row>
    <row r="96" spans="1:14" ht="18" customHeight="1" x14ac:dyDescent="0.15">
      <c r="A96" s="19" t="s">
        <v>183</v>
      </c>
      <c r="B96" s="20"/>
      <c r="C96" s="67" t="s">
        <v>445</v>
      </c>
      <c r="D96" s="68" t="s">
        <v>105</v>
      </c>
      <c r="E96" s="69"/>
      <c r="F96" s="69">
        <v>9</v>
      </c>
      <c r="G96" s="31"/>
      <c r="H96" s="15">
        <v>1</v>
      </c>
      <c r="I96" s="16"/>
      <c r="J96" s="17"/>
      <c r="K96" s="16"/>
      <c r="L96" s="16"/>
      <c r="M96" s="16">
        <f t="shared" ref="M96:M98" si="14">IF(ISNUMBER($K96),IF(ISNUMBER($G96),ROUND($K96*$G96,2),ROUND($K96*$F96,2)),IF(ISNUMBER($G96),ROUND($I96*$G96,2),ROUND($I96*$F96,2)))</f>
        <v>0</v>
      </c>
      <c r="N96" s="18"/>
    </row>
    <row r="97" spans="1:14" ht="18" customHeight="1" x14ac:dyDescent="0.15">
      <c r="A97" s="19" t="s">
        <v>184</v>
      </c>
      <c r="B97" s="20"/>
      <c r="C97" s="67" t="s">
        <v>164</v>
      </c>
      <c r="D97" s="68" t="s">
        <v>105</v>
      </c>
      <c r="E97" s="69"/>
      <c r="F97" s="69">
        <v>18</v>
      </c>
      <c r="G97" s="31"/>
      <c r="H97" s="15"/>
      <c r="I97" s="16"/>
      <c r="J97" s="17"/>
      <c r="K97" s="16"/>
      <c r="L97" s="16"/>
      <c r="M97" s="16"/>
      <c r="N97" s="18"/>
    </row>
    <row r="98" spans="1:14" ht="18" customHeight="1" x14ac:dyDescent="0.15">
      <c r="A98" s="19" t="s">
        <v>444</v>
      </c>
      <c r="B98" s="20"/>
      <c r="C98" s="67" t="s">
        <v>160</v>
      </c>
      <c r="D98" s="68" t="s">
        <v>108</v>
      </c>
      <c r="E98" s="70"/>
      <c r="F98" s="70">
        <v>4</v>
      </c>
      <c r="G98" s="15"/>
      <c r="H98" s="15">
        <v>1</v>
      </c>
      <c r="I98" s="16"/>
      <c r="J98" s="17"/>
      <c r="K98" s="16"/>
      <c r="L98" s="16"/>
      <c r="M98" s="16">
        <f t="shared" si="14"/>
        <v>0</v>
      </c>
      <c r="N98" s="18"/>
    </row>
    <row r="99" spans="1:14" ht="18" customHeight="1" x14ac:dyDescent="0.15">
      <c r="A99" s="19" t="s">
        <v>446</v>
      </c>
      <c r="B99" s="20"/>
      <c r="C99" s="24" t="s">
        <v>453</v>
      </c>
      <c r="D99" s="22"/>
      <c r="E99" s="23"/>
      <c r="F99" s="23"/>
      <c r="G99" s="23"/>
      <c r="H99" s="23"/>
      <c r="I99" s="23"/>
      <c r="J99" s="23"/>
      <c r="K99" s="23"/>
      <c r="L99" s="23"/>
      <c r="M99" s="23"/>
      <c r="N99" s="18"/>
    </row>
    <row r="100" spans="1:14" ht="18" customHeight="1" x14ac:dyDescent="0.15">
      <c r="A100" s="19" t="s">
        <v>447</v>
      </c>
      <c r="B100" s="20"/>
      <c r="C100" s="32" t="s">
        <v>450</v>
      </c>
      <c r="D100" s="14" t="s">
        <v>105</v>
      </c>
      <c r="E100" s="31"/>
      <c r="F100" s="31">
        <v>8</v>
      </c>
      <c r="G100" s="31"/>
      <c r="H100" s="15">
        <v>1</v>
      </c>
      <c r="I100" s="16"/>
      <c r="J100" s="17"/>
      <c r="K100" s="16"/>
      <c r="L100" s="16"/>
      <c r="M100" s="16">
        <f t="shared" ref="M100:M102" si="15">IF(ISNUMBER($K100),IF(ISNUMBER($G100),ROUND($K100*$G100,2),ROUND($K100*$F100,2)),IF(ISNUMBER($G100),ROUND($I100*$G100,2),ROUND($I100*$F100,2)))</f>
        <v>0</v>
      </c>
      <c r="N100" s="18"/>
    </row>
    <row r="101" spans="1:14" ht="18" customHeight="1" x14ac:dyDescent="0.15">
      <c r="A101" s="19" t="s">
        <v>448</v>
      </c>
      <c r="B101" s="20"/>
      <c r="C101" s="32" t="s">
        <v>445</v>
      </c>
      <c r="D101" s="14" t="s">
        <v>105</v>
      </c>
      <c r="E101" s="31"/>
      <c r="F101" s="31">
        <v>4</v>
      </c>
      <c r="G101" s="31"/>
      <c r="H101" s="15">
        <v>1</v>
      </c>
      <c r="I101" s="16"/>
      <c r="J101" s="17"/>
      <c r="K101" s="16"/>
      <c r="L101" s="16"/>
      <c r="M101" s="16">
        <f t="shared" si="15"/>
        <v>0</v>
      </c>
      <c r="N101" s="18"/>
    </row>
    <row r="102" spans="1:14" ht="18" customHeight="1" x14ac:dyDescent="0.15">
      <c r="A102" s="19" t="s">
        <v>449</v>
      </c>
      <c r="B102" s="20"/>
      <c r="C102" s="32" t="s">
        <v>160</v>
      </c>
      <c r="D102" s="14" t="s">
        <v>108</v>
      </c>
      <c r="E102" s="15"/>
      <c r="F102" s="15">
        <v>4</v>
      </c>
      <c r="G102" s="15"/>
      <c r="H102" s="15">
        <v>1</v>
      </c>
      <c r="I102" s="16"/>
      <c r="J102" s="17"/>
      <c r="K102" s="16"/>
      <c r="L102" s="16"/>
      <c r="M102" s="16">
        <f t="shared" si="15"/>
        <v>0</v>
      </c>
      <c r="N102" s="18"/>
    </row>
    <row r="103" spans="1:14" ht="18" customHeight="1" x14ac:dyDescent="0.15">
      <c r="A103" s="19" t="s">
        <v>451</v>
      </c>
      <c r="B103" s="20"/>
      <c r="C103" s="24" t="s">
        <v>452</v>
      </c>
      <c r="D103" s="22"/>
      <c r="E103" s="23"/>
      <c r="F103" s="23"/>
      <c r="G103" s="23"/>
      <c r="H103" s="23"/>
      <c r="I103" s="23"/>
      <c r="J103" s="23"/>
      <c r="K103" s="23"/>
      <c r="L103" s="23"/>
      <c r="M103" s="23"/>
      <c r="N103" s="18"/>
    </row>
    <row r="104" spans="1:14" ht="18" customHeight="1" x14ac:dyDescent="0.15">
      <c r="A104" s="19" t="s">
        <v>455</v>
      </c>
      <c r="B104" s="20"/>
      <c r="C104" s="32" t="s">
        <v>158</v>
      </c>
      <c r="D104" s="14" t="s">
        <v>105</v>
      </c>
      <c r="E104" s="31"/>
      <c r="F104" s="31">
        <v>10</v>
      </c>
      <c r="G104" s="31"/>
      <c r="H104" s="15">
        <v>1</v>
      </c>
      <c r="I104" s="16"/>
      <c r="J104" s="17"/>
      <c r="K104" s="16"/>
      <c r="L104" s="16"/>
      <c r="M104" s="16">
        <f t="shared" ref="M104:M105" si="16">IF(ISNUMBER($K104),IF(ISNUMBER($G104),ROUND($K104*$G104,2),ROUND($K104*$F104,2)),IF(ISNUMBER($G104),ROUND($I104*$G104,2),ROUND($I104*$F104,2)))</f>
        <v>0</v>
      </c>
      <c r="N104" s="18"/>
    </row>
    <row r="105" spans="1:14" ht="18" customHeight="1" x14ac:dyDescent="0.15">
      <c r="A105" s="19" t="s">
        <v>456</v>
      </c>
      <c r="B105" s="20"/>
      <c r="C105" s="32" t="s">
        <v>160</v>
      </c>
      <c r="D105" s="14" t="s">
        <v>108</v>
      </c>
      <c r="E105" s="15"/>
      <c r="F105" s="15">
        <v>4</v>
      </c>
      <c r="G105" s="15"/>
      <c r="H105" s="15">
        <v>1</v>
      </c>
      <c r="I105" s="16"/>
      <c r="J105" s="17"/>
      <c r="K105" s="16"/>
      <c r="L105" s="16"/>
      <c r="M105" s="16">
        <f t="shared" si="16"/>
        <v>0</v>
      </c>
      <c r="N105" s="18"/>
    </row>
    <row r="106" spans="1:14" ht="18" customHeight="1" x14ac:dyDescent="0.15">
      <c r="A106" s="19" t="s">
        <v>454</v>
      </c>
      <c r="B106" s="20"/>
      <c r="C106" s="24" t="s">
        <v>162</v>
      </c>
      <c r="D106" s="22"/>
      <c r="E106" s="23"/>
      <c r="F106" s="23"/>
      <c r="G106" s="23"/>
      <c r="H106" s="23"/>
      <c r="I106" s="23"/>
      <c r="J106" s="23"/>
      <c r="K106" s="23"/>
      <c r="L106" s="23"/>
      <c r="M106" s="23"/>
      <c r="N106" s="18"/>
    </row>
    <row r="107" spans="1:14" ht="18" customHeight="1" x14ac:dyDescent="0.15">
      <c r="A107" s="19" t="s">
        <v>457</v>
      </c>
      <c r="B107" s="20"/>
      <c r="C107" s="32" t="s">
        <v>169</v>
      </c>
      <c r="D107" s="14" t="s">
        <v>105</v>
      </c>
      <c r="E107" s="31"/>
      <c r="F107" s="31">
        <v>12</v>
      </c>
      <c r="G107" s="31"/>
      <c r="H107" s="15">
        <v>1</v>
      </c>
      <c r="I107" s="16"/>
      <c r="J107" s="17"/>
      <c r="K107" s="16"/>
      <c r="L107" s="16"/>
      <c r="M107" s="16">
        <f t="shared" ref="M107:M108" si="17">IF(ISNUMBER($K107),IF(ISNUMBER($G107),ROUND($K107*$G107,2),ROUND($K107*$F107,2)),IF(ISNUMBER($G107),ROUND($I107*$G107,2),ROUND($I107*$F107,2)))</f>
        <v>0</v>
      </c>
      <c r="N107" s="18"/>
    </row>
    <row r="108" spans="1:14" ht="18" customHeight="1" x14ac:dyDescent="0.15">
      <c r="A108" s="19" t="s">
        <v>458</v>
      </c>
      <c r="B108" s="20"/>
      <c r="C108" s="32" t="s">
        <v>160</v>
      </c>
      <c r="D108" s="14" t="s">
        <v>108</v>
      </c>
      <c r="E108" s="15"/>
      <c r="F108" s="15">
        <v>4</v>
      </c>
      <c r="G108" s="15"/>
      <c r="H108" s="15">
        <v>1</v>
      </c>
      <c r="I108" s="16"/>
      <c r="J108" s="17"/>
      <c r="K108" s="16"/>
      <c r="L108" s="16"/>
      <c r="M108" s="16">
        <f t="shared" si="17"/>
        <v>0</v>
      </c>
      <c r="N108" s="18"/>
    </row>
    <row r="109" spans="1:14" ht="18" customHeight="1" x14ac:dyDescent="0.15">
      <c r="A109" s="19" t="s">
        <v>185</v>
      </c>
      <c r="B109" s="20"/>
      <c r="C109" s="24" t="s">
        <v>186</v>
      </c>
      <c r="D109" s="22"/>
      <c r="E109" s="23"/>
      <c r="F109" s="23"/>
      <c r="G109" s="23"/>
      <c r="H109" s="23"/>
      <c r="I109" s="23"/>
      <c r="J109" s="23"/>
      <c r="K109" s="23"/>
      <c r="L109" s="23"/>
      <c r="M109" s="23"/>
      <c r="N109" s="18"/>
    </row>
    <row r="110" spans="1:14" ht="18" customHeight="1" x14ac:dyDescent="0.15">
      <c r="A110" s="19" t="s">
        <v>187</v>
      </c>
      <c r="B110" s="20"/>
      <c r="C110" s="24" t="s">
        <v>188</v>
      </c>
      <c r="D110" s="14" t="s">
        <v>23</v>
      </c>
      <c r="E110" s="15"/>
      <c r="F110" s="15">
        <v>1</v>
      </c>
      <c r="G110" s="15"/>
      <c r="H110" s="15">
        <v>1</v>
      </c>
      <c r="I110" s="16"/>
      <c r="J110" s="17"/>
      <c r="K110" s="16"/>
      <c r="L110" s="16"/>
      <c r="M110" s="16">
        <f t="shared" ref="M110:M121" si="18">IF(ISNUMBER($K110),IF(ISNUMBER($G110),ROUND($K110*$G110,2),ROUND($K110*$F110,2)),IF(ISNUMBER($G110),ROUND($I110*$G110,2),ROUND($I110*$F110,2)))</f>
        <v>0</v>
      </c>
      <c r="N110" s="18"/>
    </row>
    <row r="111" spans="1:14" ht="18" customHeight="1" x14ac:dyDescent="0.15">
      <c r="A111" s="19" t="s">
        <v>189</v>
      </c>
      <c r="B111" s="20"/>
      <c r="C111" s="24" t="s">
        <v>190</v>
      </c>
      <c r="D111" s="14" t="s">
        <v>105</v>
      </c>
      <c r="E111" s="31"/>
      <c r="F111" s="31">
        <v>14</v>
      </c>
      <c r="G111" s="31"/>
      <c r="H111" s="15">
        <v>1</v>
      </c>
      <c r="I111" s="16"/>
      <c r="J111" s="17"/>
      <c r="K111" s="16"/>
      <c r="L111" s="16"/>
      <c r="M111" s="16">
        <f t="shared" si="18"/>
        <v>0</v>
      </c>
      <c r="N111" s="18"/>
    </row>
    <row r="112" spans="1:14" ht="18" customHeight="1" x14ac:dyDescent="0.15">
      <c r="A112" s="19" t="s">
        <v>191</v>
      </c>
      <c r="B112" s="20"/>
      <c r="C112" s="24" t="s">
        <v>192</v>
      </c>
      <c r="D112" s="14" t="s">
        <v>86</v>
      </c>
      <c r="E112" s="31"/>
      <c r="F112" s="31">
        <v>6</v>
      </c>
      <c r="G112" s="31"/>
      <c r="H112" s="15">
        <v>1</v>
      </c>
      <c r="I112" s="16"/>
      <c r="J112" s="17"/>
      <c r="K112" s="16"/>
      <c r="L112" s="16"/>
      <c r="M112" s="16">
        <f t="shared" si="18"/>
        <v>0</v>
      </c>
      <c r="N112" s="18"/>
    </row>
    <row r="113" spans="1:14" ht="18" customHeight="1" x14ac:dyDescent="0.15">
      <c r="A113" s="19" t="s">
        <v>193</v>
      </c>
      <c r="B113" s="20"/>
      <c r="C113" s="24" t="s">
        <v>194</v>
      </c>
      <c r="D113" s="14" t="s">
        <v>86</v>
      </c>
      <c r="E113" s="31"/>
      <c r="F113" s="31">
        <v>3</v>
      </c>
      <c r="G113" s="31"/>
      <c r="H113" s="15">
        <v>1</v>
      </c>
      <c r="I113" s="16"/>
      <c r="J113" s="17"/>
      <c r="K113" s="16"/>
      <c r="L113" s="16"/>
      <c r="M113" s="16">
        <f t="shared" si="18"/>
        <v>0</v>
      </c>
      <c r="N113" s="18"/>
    </row>
    <row r="114" spans="1:14" ht="18" customHeight="1" x14ac:dyDescent="0.15">
      <c r="A114" s="19" t="s">
        <v>195</v>
      </c>
      <c r="B114" s="20"/>
      <c r="C114" s="24" t="s">
        <v>196</v>
      </c>
      <c r="D114" s="14" t="s">
        <v>86</v>
      </c>
      <c r="E114" s="31"/>
      <c r="F114" s="31">
        <v>13</v>
      </c>
      <c r="G114" s="31"/>
      <c r="H114" s="15">
        <v>1</v>
      </c>
      <c r="I114" s="16"/>
      <c r="J114" s="17"/>
      <c r="K114" s="16"/>
      <c r="L114" s="16"/>
      <c r="M114" s="16">
        <f t="shared" si="18"/>
        <v>0</v>
      </c>
      <c r="N114" s="18"/>
    </row>
    <row r="115" spans="1:14" ht="18" customHeight="1" x14ac:dyDescent="0.15">
      <c r="A115" s="19" t="s">
        <v>197</v>
      </c>
      <c r="B115" s="20"/>
      <c r="C115" s="24" t="s">
        <v>198</v>
      </c>
      <c r="D115" s="14" t="s">
        <v>86</v>
      </c>
      <c r="E115" s="31"/>
      <c r="F115" s="31">
        <v>3</v>
      </c>
      <c r="G115" s="31"/>
      <c r="H115" s="15">
        <v>1</v>
      </c>
      <c r="I115" s="16"/>
      <c r="J115" s="17"/>
      <c r="K115" s="16"/>
      <c r="L115" s="16"/>
      <c r="M115" s="16">
        <f t="shared" si="18"/>
        <v>0</v>
      </c>
      <c r="N115" s="18"/>
    </row>
    <row r="116" spans="1:14" ht="18" customHeight="1" x14ac:dyDescent="0.15">
      <c r="A116" s="19" t="s">
        <v>199</v>
      </c>
      <c r="B116" s="20"/>
      <c r="C116" s="24" t="s">
        <v>200</v>
      </c>
      <c r="D116" s="14" t="s">
        <v>105</v>
      </c>
      <c r="E116" s="31"/>
      <c r="F116" s="31">
        <v>1.6</v>
      </c>
      <c r="G116" s="31"/>
      <c r="H116" s="15">
        <v>1</v>
      </c>
      <c r="I116" s="16"/>
      <c r="J116" s="17"/>
      <c r="K116" s="16"/>
      <c r="L116" s="16"/>
      <c r="M116" s="16">
        <f t="shared" si="18"/>
        <v>0</v>
      </c>
      <c r="N116" s="18"/>
    </row>
    <row r="117" spans="1:14" ht="18" customHeight="1" x14ac:dyDescent="0.15">
      <c r="A117" s="19" t="s">
        <v>201</v>
      </c>
      <c r="B117" s="20"/>
      <c r="C117" s="24" t="s">
        <v>202</v>
      </c>
      <c r="D117" s="14" t="s">
        <v>86</v>
      </c>
      <c r="E117" s="31"/>
      <c r="F117" s="31">
        <v>3</v>
      </c>
      <c r="G117" s="31"/>
      <c r="H117" s="15">
        <v>1</v>
      </c>
      <c r="I117" s="16"/>
      <c r="J117" s="17"/>
      <c r="K117" s="16"/>
      <c r="L117" s="16"/>
      <c r="M117" s="16">
        <f t="shared" si="18"/>
        <v>0</v>
      </c>
      <c r="N117" s="18"/>
    </row>
    <row r="118" spans="1:14" ht="18" customHeight="1" x14ac:dyDescent="0.15">
      <c r="A118" s="19" t="s">
        <v>203</v>
      </c>
      <c r="B118" s="20"/>
      <c r="C118" s="24" t="s">
        <v>204</v>
      </c>
      <c r="D118" s="14" t="s">
        <v>105</v>
      </c>
      <c r="E118" s="31"/>
      <c r="F118" s="31">
        <v>3</v>
      </c>
      <c r="G118" s="31"/>
      <c r="H118" s="15">
        <v>1</v>
      </c>
      <c r="I118" s="16"/>
      <c r="J118" s="17"/>
      <c r="K118" s="16"/>
      <c r="L118" s="16"/>
      <c r="M118" s="16">
        <f t="shared" si="18"/>
        <v>0</v>
      </c>
      <c r="N118" s="18"/>
    </row>
    <row r="119" spans="1:14" ht="18" customHeight="1" x14ac:dyDescent="0.15">
      <c r="A119" s="19" t="s">
        <v>205</v>
      </c>
      <c r="B119" s="20"/>
      <c r="C119" s="24" t="s">
        <v>206</v>
      </c>
      <c r="D119" s="14" t="s">
        <v>105</v>
      </c>
      <c r="E119" s="31"/>
      <c r="F119" s="31">
        <v>3</v>
      </c>
      <c r="G119" s="31"/>
      <c r="H119" s="15">
        <v>1</v>
      </c>
      <c r="I119" s="16"/>
      <c r="J119" s="17"/>
      <c r="K119" s="16"/>
      <c r="L119" s="16"/>
      <c r="M119" s="16">
        <f t="shared" si="18"/>
        <v>0</v>
      </c>
      <c r="N119" s="18"/>
    </row>
    <row r="120" spans="1:14" ht="18" customHeight="1" x14ac:dyDescent="0.15">
      <c r="A120" s="19" t="s">
        <v>207</v>
      </c>
      <c r="B120" s="20"/>
      <c r="C120" s="24" t="s">
        <v>208</v>
      </c>
      <c r="D120" s="14" t="s">
        <v>23</v>
      </c>
      <c r="E120" s="15"/>
      <c r="F120" s="15">
        <v>1</v>
      </c>
      <c r="G120" s="15"/>
      <c r="H120" s="15">
        <v>1</v>
      </c>
      <c r="I120" s="16"/>
      <c r="J120" s="17"/>
      <c r="K120" s="16"/>
      <c r="L120" s="16"/>
      <c r="M120" s="16">
        <f t="shared" si="18"/>
        <v>0</v>
      </c>
      <c r="N120" s="18"/>
    </row>
    <row r="121" spans="1:14" ht="18" customHeight="1" x14ac:dyDescent="0.15">
      <c r="A121" s="19" t="s">
        <v>209</v>
      </c>
      <c r="B121" s="20"/>
      <c r="C121" s="24" t="s">
        <v>210</v>
      </c>
      <c r="D121" s="14" t="s">
        <v>23</v>
      </c>
      <c r="E121" s="15"/>
      <c r="F121" s="15">
        <v>3</v>
      </c>
      <c r="G121" s="15"/>
      <c r="H121" s="15">
        <v>1</v>
      </c>
      <c r="I121" s="16"/>
      <c r="J121" s="17"/>
      <c r="K121" s="16"/>
      <c r="L121" s="16"/>
      <c r="M121" s="16">
        <f t="shared" si="18"/>
        <v>0</v>
      </c>
      <c r="N121" s="18"/>
    </row>
    <row r="122" spans="1:14" ht="18" customHeight="1" x14ac:dyDescent="0.15">
      <c r="A122" s="19" t="s">
        <v>211</v>
      </c>
      <c r="B122" s="20"/>
      <c r="C122" s="24" t="s">
        <v>212</v>
      </c>
      <c r="D122" s="22"/>
      <c r="E122" s="23"/>
      <c r="F122" s="23"/>
      <c r="G122" s="23"/>
      <c r="H122" s="23"/>
      <c r="I122" s="23"/>
      <c r="J122" s="23"/>
      <c r="K122" s="23"/>
      <c r="L122" s="23"/>
      <c r="M122" s="23"/>
      <c r="N122" s="18"/>
    </row>
    <row r="123" spans="1:14" ht="18" customHeight="1" x14ac:dyDescent="0.15">
      <c r="A123" s="19" t="s">
        <v>213</v>
      </c>
      <c r="B123" s="20"/>
      <c r="C123" s="32" t="s">
        <v>214</v>
      </c>
      <c r="D123" s="14" t="s">
        <v>105</v>
      </c>
      <c r="E123" s="31"/>
      <c r="F123" s="31">
        <v>4</v>
      </c>
      <c r="G123" s="31"/>
      <c r="H123" s="15">
        <v>1</v>
      </c>
      <c r="I123" s="16"/>
      <c r="J123" s="17"/>
      <c r="K123" s="16"/>
      <c r="L123" s="16"/>
      <c r="M123" s="16">
        <f t="shared" ref="M123:M124" si="19">IF(ISNUMBER($K123),IF(ISNUMBER($G123),ROUND($K123*$G123,2),ROUND($K123*$F123,2)),IF(ISNUMBER($G123),ROUND($I123*$G123,2),ROUND($I123*$F123,2)))</f>
        <v>0</v>
      </c>
      <c r="N123" s="18"/>
    </row>
    <row r="124" spans="1:14" ht="18" customHeight="1" x14ac:dyDescent="0.15">
      <c r="A124" s="19" t="s">
        <v>215</v>
      </c>
      <c r="B124" s="20"/>
      <c r="C124" s="32" t="s">
        <v>216</v>
      </c>
      <c r="D124" s="14" t="s">
        <v>108</v>
      </c>
      <c r="E124" s="15"/>
      <c r="F124" s="15">
        <v>4</v>
      </c>
      <c r="G124" s="15"/>
      <c r="H124" s="15">
        <v>1</v>
      </c>
      <c r="I124" s="16"/>
      <c r="J124" s="17"/>
      <c r="K124" s="16"/>
      <c r="L124" s="16"/>
      <c r="M124" s="16">
        <f t="shared" si="19"/>
        <v>0</v>
      </c>
      <c r="N124" s="18"/>
    </row>
    <row r="125" spans="1:14" ht="18" customHeight="1" x14ac:dyDescent="0.15">
      <c r="A125" s="19" t="s">
        <v>217</v>
      </c>
      <c r="B125" s="20"/>
      <c r="C125" s="24" t="s">
        <v>218</v>
      </c>
      <c r="D125" s="22"/>
      <c r="E125" s="23"/>
      <c r="F125" s="23"/>
      <c r="G125" s="23"/>
      <c r="H125" s="23"/>
      <c r="I125" s="23"/>
      <c r="J125" s="23"/>
      <c r="K125" s="23"/>
      <c r="L125" s="23"/>
      <c r="M125" s="23"/>
      <c r="N125" s="18"/>
    </row>
    <row r="126" spans="1:14" ht="18" customHeight="1" x14ac:dyDescent="0.15">
      <c r="A126" s="19" t="s">
        <v>219</v>
      </c>
      <c r="B126" s="20"/>
      <c r="C126" s="24" t="s">
        <v>220</v>
      </c>
      <c r="D126" s="22"/>
      <c r="E126" s="23"/>
      <c r="F126" s="23"/>
      <c r="G126" s="23"/>
      <c r="H126" s="23"/>
      <c r="I126" s="23"/>
      <c r="J126" s="23"/>
      <c r="K126" s="23"/>
      <c r="L126" s="23"/>
      <c r="M126" s="23"/>
      <c r="N126" s="18"/>
    </row>
    <row r="127" spans="1:14" ht="18" customHeight="1" x14ac:dyDescent="0.15">
      <c r="A127" s="19" t="s">
        <v>221</v>
      </c>
      <c r="B127" s="20"/>
      <c r="C127" s="32" t="s">
        <v>222</v>
      </c>
      <c r="D127" s="14" t="s">
        <v>86</v>
      </c>
      <c r="E127" s="31"/>
      <c r="F127" s="31">
        <v>7</v>
      </c>
      <c r="G127" s="31"/>
      <c r="H127" s="15">
        <v>1</v>
      </c>
      <c r="I127" s="16"/>
      <c r="J127" s="17"/>
      <c r="K127" s="16"/>
      <c r="L127" s="16"/>
      <c r="M127" s="16">
        <f t="shared" ref="M127:M132" si="20">IF(ISNUMBER($K127),IF(ISNUMBER($G127),ROUND($K127*$G127,2),ROUND($K127*$F127,2)),IF(ISNUMBER($G127),ROUND($I127*$G127,2),ROUND($I127*$F127,2)))</f>
        <v>0</v>
      </c>
      <c r="N127" s="18"/>
    </row>
    <row r="128" spans="1:14" ht="18" customHeight="1" x14ac:dyDescent="0.15">
      <c r="A128" s="19" t="s">
        <v>223</v>
      </c>
      <c r="B128" s="20"/>
      <c r="C128" s="32" t="s">
        <v>224</v>
      </c>
      <c r="D128" s="14" t="s">
        <v>86</v>
      </c>
      <c r="E128" s="31"/>
      <c r="F128" s="31">
        <v>7</v>
      </c>
      <c r="G128" s="31"/>
      <c r="H128" s="15">
        <v>1</v>
      </c>
      <c r="I128" s="16"/>
      <c r="J128" s="17"/>
      <c r="K128" s="16"/>
      <c r="L128" s="16"/>
      <c r="M128" s="16">
        <f t="shared" si="20"/>
        <v>0</v>
      </c>
      <c r="N128" s="18"/>
    </row>
    <row r="129" spans="1:14" ht="18" customHeight="1" x14ac:dyDescent="0.15">
      <c r="A129" s="19" t="s">
        <v>225</v>
      </c>
      <c r="B129" s="20"/>
      <c r="C129" s="32" t="s">
        <v>226</v>
      </c>
      <c r="D129" s="14" t="s">
        <v>23</v>
      </c>
      <c r="E129" s="15"/>
      <c r="F129" s="15">
        <v>1</v>
      </c>
      <c r="G129" s="15"/>
      <c r="H129" s="15">
        <v>1</v>
      </c>
      <c r="I129" s="16"/>
      <c r="J129" s="17"/>
      <c r="K129" s="16"/>
      <c r="L129" s="16"/>
      <c r="M129" s="16">
        <f t="shared" si="20"/>
        <v>0</v>
      </c>
      <c r="N129" s="18"/>
    </row>
    <row r="130" spans="1:14" ht="18" customHeight="1" x14ac:dyDescent="0.15">
      <c r="A130" s="19" t="s">
        <v>227</v>
      </c>
      <c r="B130" s="20"/>
      <c r="C130" s="24" t="s">
        <v>228</v>
      </c>
      <c r="D130" s="14" t="s">
        <v>86</v>
      </c>
      <c r="E130" s="31"/>
      <c r="F130" s="31">
        <v>6</v>
      </c>
      <c r="G130" s="31"/>
      <c r="H130" s="15">
        <v>1</v>
      </c>
      <c r="I130" s="16"/>
      <c r="J130" s="17"/>
      <c r="K130" s="16"/>
      <c r="L130" s="16"/>
      <c r="M130" s="16">
        <f t="shared" si="20"/>
        <v>0</v>
      </c>
      <c r="N130" s="18"/>
    </row>
    <row r="131" spans="1:14" ht="18" customHeight="1" x14ac:dyDescent="0.15">
      <c r="A131" s="19" t="s">
        <v>229</v>
      </c>
      <c r="B131" s="20"/>
      <c r="C131" s="24" t="s">
        <v>230</v>
      </c>
      <c r="D131" s="14" t="s">
        <v>23</v>
      </c>
      <c r="E131" s="15"/>
      <c r="F131" s="15">
        <v>1</v>
      </c>
      <c r="G131" s="15"/>
      <c r="H131" s="15">
        <v>1</v>
      </c>
      <c r="I131" s="16"/>
      <c r="J131" s="17"/>
      <c r="K131" s="16"/>
      <c r="L131" s="16"/>
      <c r="M131" s="16">
        <f t="shared" si="20"/>
        <v>0</v>
      </c>
      <c r="N131" s="18"/>
    </row>
    <row r="132" spans="1:14" ht="18" customHeight="1" x14ac:dyDescent="0.15">
      <c r="A132" s="19" t="s">
        <v>231</v>
      </c>
      <c r="B132" s="20"/>
      <c r="C132" s="24" t="s">
        <v>232</v>
      </c>
      <c r="D132" s="14" t="s">
        <v>86</v>
      </c>
      <c r="E132" s="31"/>
      <c r="F132" s="31">
        <v>7</v>
      </c>
      <c r="G132" s="31"/>
      <c r="H132" s="15">
        <v>1</v>
      </c>
      <c r="I132" s="16"/>
      <c r="J132" s="17"/>
      <c r="K132" s="16"/>
      <c r="L132" s="16"/>
      <c r="M132" s="16">
        <f t="shared" si="20"/>
        <v>0</v>
      </c>
      <c r="N132" s="18"/>
    </row>
    <row r="133" spans="1:14" ht="18" customHeight="1" x14ac:dyDescent="0.15">
      <c r="A133" s="19" t="s">
        <v>233</v>
      </c>
      <c r="B133" s="20"/>
      <c r="C133" s="24" t="s">
        <v>234</v>
      </c>
      <c r="D133" s="22"/>
      <c r="E133" s="23"/>
      <c r="F133" s="23"/>
      <c r="G133" s="23"/>
      <c r="H133" s="23"/>
      <c r="I133" s="23"/>
      <c r="J133" s="23"/>
      <c r="K133" s="23"/>
      <c r="L133" s="23"/>
      <c r="M133" s="23"/>
      <c r="N133" s="18"/>
    </row>
    <row r="134" spans="1:14" ht="18" customHeight="1" x14ac:dyDescent="0.15">
      <c r="A134" s="19" t="s">
        <v>235</v>
      </c>
      <c r="B134" s="20"/>
      <c r="C134" s="24" t="s">
        <v>236</v>
      </c>
      <c r="D134" s="14" t="s">
        <v>237</v>
      </c>
      <c r="E134" s="15"/>
      <c r="F134" s="15">
        <v>1</v>
      </c>
      <c r="G134" s="15"/>
      <c r="H134" s="15">
        <v>1</v>
      </c>
      <c r="I134" s="16"/>
      <c r="J134" s="17"/>
      <c r="K134" s="16"/>
      <c r="L134" s="16"/>
      <c r="M134" s="16">
        <f>IF(ISNUMBER($K134),IF(ISNUMBER($G134),ROUND($K134*$G134,2),ROUND($K134*$F134,2)),IF(ISNUMBER($G134),ROUND($I134*$G134,2),ROUND($I134*$F134,2)))</f>
        <v>0</v>
      </c>
      <c r="N134" s="18"/>
    </row>
    <row r="135" spans="1:14" ht="18" customHeight="1" x14ac:dyDescent="0.15">
      <c r="A135" s="19" t="s">
        <v>238</v>
      </c>
      <c r="B135" s="20"/>
      <c r="C135" s="24" t="s">
        <v>239</v>
      </c>
      <c r="D135" s="22"/>
      <c r="E135" s="23"/>
      <c r="F135" s="23"/>
      <c r="G135" s="23"/>
      <c r="H135" s="23"/>
      <c r="I135" s="23"/>
      <c r="J135" s="23"/>
      <c r="K135" s="23"/>
      <c r="L135" s="23"/>
      <c r="M135" s="23"/>
      <c r="N135" s="18"/>
    </row>
    <row r="136" spans="1:14" ht="18" customHeight="1" x14ac:dyDescent="0.15">
      <c r="A136" s="19" t="s">
        <v>240</v>
      </c>
      <c r="B136" s="20"/>
      <c r="C136" s="24" t="s">
        <v>241</v>
      </c>
      <c r="D136" s="22"/>
      <c r="E136" s="23"/>
      <c r="F136" s="23"/>
      <c r="G136" s="23"/>
      <c r="H136" s="23"/>
      <c r="I136" s="23"/>
      <c r="J136" s="23"/>
      <c r="K136" s="23"/>
      <c r="L136" s="23"/>
      <c r="M136" s="23"/>
      <c r="N136" s="18"/>
    </row>
    <row r="137" spans="1:14" ht="18" customHeight="1" x14ac:dyDescent="0.15">
      <c r="A137" s="19" t="s">
        <v>242</v>
      </c>
      <c r="B137" s="20"/>
      <c r="C137" s="32" t="s">
        <v>243</v>
      </c>
      <c r="D137" s="14" t="s">
        <v>113</v>
      </c>
      <c r="E137" s="17"/>
      <c r="F137" s="17">
        <v>4.8380000000000001</v>
      </c>
      <c r="G137" s="17"/>
      <c r="H137" s="15">
        <v>1</v>
      </c>
      <c r="I137" s="16"/>
      <c r="J137" s="17"/>
      <c r="K137" s="16"/>
      <c r="L137" s="16"/>
      <c r="M137" s="16">
        <f t="shared" ref="M137:M139" si="21">IF(ISNUMBER($K137),IF(ISNUMBER($G137),ROUND($K137*$G137,2),ROUND($K137*$F137,2)),IF(ISNUMBER($G137),ROUND($I137*$G137,2),ROUND($I137*$F137,2)))</f>
        <v>0</v>
      </c>
      <c r="N137" s="18"/>
    </row>
    <row r="138" spans="1:14" ht="18" customHeight="1" x14ac:dyDescent="0.15">
      <c r="A138" s="19" t="s">
        <v>244</v>
      </c>
      <c r="B138" s="20"/>
      <c r="C138" s="32" t="s">
        <v>245</v>
      </c>
      <c r="D138" s="14" t="s">
        <v>23</v>
      </c>
      <c r="E138" s="15"/>
      <c r="F138" s="15">
        <v>1</v>
      </c>
      <c r="G138" s="15"/>
      <c r="H138" s="15">
        <v>1</v>
      </c>
      <c r="I138" s="16"/>
      <c r="J138" s="17"/>
      <c r="K138" s="16"/>
      <c r="L138" s="16"/>
      <c r="M138" s="16">
        <f t="shared" si="21"/>
        <v>0</v>
      </c>
      <c r="N138" s="18"/>
    </row>
    <row r="139" spans="1:14" ht="18" customHeight="1" x14ac:dyDescent="0.15">
      <c r="A139" s="19" t="s">
        <v>246</v>
      </c>
      <c r="B139" s="20"/>
      <c r="C139" s="32" t="s">
        <v>247</v>
      </c>
      <c r="D139" s="14" t="s">
        <v>105</v>
      </c>
      <c r="E139" s="31"/>
      <c r="F139" s="31">
        <v>7</v>
      </c>
      <c r="G139" s="31"/>
      <c r="H139" s="15">
        <v>1</v>
      </c>
      <c r="I139" s="16"/>
      <c r="J139" s="17"/>
      <c r="K139" s="16"/>
      <c r="L139" s="16"/>
      <c r="M139" s="16">
        <f t="shared" si="21"/>
        <v>0</v>
      </c>
      <c r="N139" s="18"/>
    </row>
    <row r="140" spans="1:14" ht="18" customHeight="1" x14ac:dyDescent="0.15">
      <c r="A140" s="19" t="s">
        <v>248</v>
      </c>
      <c r="B140" s="20"/>
      <c r="C140" s="24" t="s">
        <v>249</v>
      </c>
      <c r="D140" s="22"/>
      <c r="E140" s="23"/>
      <c r="F140" s="23"/>
      <c r="G140" s="23"/>
      <c r="H140" s="23"/>
      <c r="I140" s="23"/>
      <c r="J140" s="23"/>
      <c r="K140" s="23"/>
      <c r="L140" s="23"/>
      <c r="M140" s="23"/>
      <c r="N140" s="18"/>
    </row>
    <row r="141" spans="1:14" ht="18" customHeight="1" x14ac:dyDescent="0.15">
      <c r="A141" s="19" t="s">
        <v>250</v>
      </c>
      <c r="B141" s="20"/>
      <c r="C141" s="32" t="s">
        <v>251</v>
      </c>
      <c r="D141" s="22"/>
      <c r="E141" s="23"/>
      <c r="F141" s="23"/>
      <c r="G141" s="23"/>
      <c r="H141" s="23"/>
      <c r="I141" s="23"/>
      <c r="J141" s="23"/>
      <c r="K141" s="23"/>
      <c r="L141" s="23"/>
      <c r="M141" s="23"/>
      <c r="N141" s="18"/>
    </row>
    <row r="142" spans="1:14" ht="18" customHeight="1" x14ac:dyDescent="0.15">
      <c r="A142" s="19" t="s">
        <v>252</v>
      </c>
      <c r="B142" s="20"/>
      <c r="C142" s="33" t="s">
        <v>253</v>
      </c>
      <c r="D142" s="14" t="s">
        <v>86</v>
      </c>
      <c r="E142" s="31"/>
      <c r="F142" s="31">
        <v>12</v>
      </c>
      <c r="G142" s="31"/>
      <c r="H142" s="15">
        <v>1</v>
      </c>
      <c r="I142" s="16"/>
      <c r="J142" s="17"/>
      <c r="K142" s="16"/>
      <c r="L142" s="16"/>
      <c r="M142" s="16">
        <f t="shared" ref="M142:M145" si="22">IF(ISNUMBER($K142),IF(ISNUMBER($G142),ROUND($K142*$G142,2),ROUND($K142*$F142,2)),IF(ISNUMBER($G142),ROUND($I142*$G142,2),ROUND($I142*$F142,2)))</f>
        <v>0</v>
      </c>
      <c r="N142" s="18"/>
    </row>
    <row r="143" spans="1:14" ht="18" customHeight="1" x14ac:dyDescent="0.15">
      <c r="A143" s="19" t="s">
        <v>254</v>
      </c>
      <c r="B143" s="20"/>
      <c r="C143" s="33" t="s">
        <v>160</v>
      </c>
      <c r="D143" s="14" t="s">
        <v>108</v>
      </c>
      <c r="E143" s="15"/>
      <c r="F143" s="15">
        <v>2</v>
      </c>
      <c r="G143" s="15"/>
      <c r="H143" s="15">
        <v>1</v>
      </c>
      <c r="I143" s="16"/>
      <c r="J143" s="17"/>
      <c r="K143" s="16"/>
      <c r="L143" s="16"/>
      <c r="M143" s="16">
        <f t="shared" si="22"/>
        <v>0</v>
      </c>
      <c r="N143" s="18"/>
    </row>
    <row r="144" spans="1:14" ht="18" customHeight="1" x14ac:dyDescent="0.15">
      <c r="A144" s="19" t="s">
        <v>255</v>
      </c>
      <c r="B144" s="20"/>
      <c r="C144" s="32" t="s">
        <v>256</v>
      </c>
      <c r="D144" s="14" t="s">
        <v>86</v>
      </c>
      <c r="E144" s="31"/>
      <c r="F144" s="31">
        <v>12</v>
      </c>
      <c r="G144" s="31"/>
      <c r="H144" s="15">
        <v>1</v>
      </c>
      <c r="I144" s="16"/>
      <c r="J144" s="17"/>
      <c r="K144" s="16"/>
      <c r="L144" s="16"/>
      <c r="M144" s="16">
        <f t="shared" si="22"/>
        <v>0</v>
      </c>
      <c r="N144" s="18"/>
    </row>
    <row r="145" spans="1:14" ht="18" customHeight="1" x14ac:dyDescent="0.15">
      <c r="A145" s="19" t="s">
        <v>257</v>
      </c>
      <c r="B145" s="20"/>
      <c r="C145" s="32" t="s">
        <v>258</v>
      </c>
      <c r="D145" s="14" t="s">
        <v>105</v>
      </c>
      <c r="E145" s="31"/>
      <c r="F145" s="31">
        <v>14</v>
      </c>
      <c r="G145" s="31"/>
      <c r="H145" s="15">
        <v>1</v>
      </c>
      <c r="I145" s="16"/>
      <c r="J145" s="17"/>
      <c r="K145" s="16"/>
      <c r="L145" s="16"/>
      <c r="M145" s="16">
        <f t="shared" si="22"/>
        <v>0</v>
      </c>
      <c r="N145" s="18"/>
    </row>
    <row r="146" spans="1:14" ht="18" customHeight="1" x14ac:dyDescent="0.15">
      <c r="A146" s="19" t="s">
        <v>259</v>
      </c>
      <c r="B146" s="20"/>
      <c r="C146" s="24" t="s">
        <v>260</v>
      </c>
      <c r="D146" s="22"/>
      <c r="E146" s="23"/>
      <c r="F146" s="23"/>
      <c r="G146" s="23"/>
      <c r="H146" s="23"/>
      <c r="I146" s="23"/>
      <c r="J146" s="23"/>
      <c r="K146" s="23"/>
      <c r="L146" s="23"/>
      <c r="M146" s="23"/>
      <c r="N146" s="18"/>
    </row>
    <row r="147" spans="1:14" ht="18" customHeight="1" x14ac:dyDescent="0.15">
      <c r="A147" s="19" t="s">
        <v>261</v>
      </c>
      <c r="B147" s="20"/>
      <c r="C147" s="32" t="s">
        <v>262</v>
      </c>
      <c r="D147" s="14" t="s">
        <v>105</v>
      </c>
      <c r="E147" s="31"/>
      <c r="F147" s="31">
        <v>6.5</v>
      </c>
      <c r="G147" s="31"/>
      <c r="H147" s="15">
        <v>1</v>
      </c>
      <c r="I147" s="16"/>
      <c r="J147" s="17"/>
      <c r="K147" s="16"/>
      <c r="L147" s="16"/>
      <c r="M147" s="16">
        <f t="shared" ref="M147:M152" si="23">IF(ISNUMBER($K147),IF(ISNUMBER($G147),ROUND($K147*$G147,2),ROUND($K147*$F147,2)),IF(ISNUMBER($G147),ROUND($I147*$G147,2),ROUND($I147*$F147,2)))</f>
        <v>0</v>
      </c>
      <c r="N147" s="18"/>
    </row>
    <row r="148" spans="1:14" ht="18" customHeight="1" x14ac:dyDescent="0.15">
      <c r="A148" s="19" t="s">
        <v>263</v>
      </c>
      <c r="B148" s="20"/>
      <c r="C148" s="32" t="s">
        <v>264</v>
      </c>
      <c r="D148" s="14" t="s">
        <v>105</v>
      </c>
      <c r="E148" s="31"/>
      <c r="F148" s="31">
        <v>3</v>
      </c>
      <c r="G148" s="31"/>
      <c r="H148" s="15">
        <v>1</v>
      </c>
      <c r="I148" s="16"/>
      <c r="J148" s="17"/>
      <c r="K148" s="16"/>
      <c r="L148" s="16"/>
      <c r="M148" s="16">
        <f t="shared" si="23"/>
        <v>0</v>
      </c>
      <c r="N148" s="18"/>
    </row>
    <row r="149" spans="1:14" ht="18" customHeight="1" x14ac:dyDescent="0.15">
      <c r="A149" s="19" t="s">
        <v>265</v>
      </c>
      <c r="B149" s="20"/>
      <c r="C149" s="32" t="s">
        <v>266</v>
      </c>
      <c r="D149" s="14" t="s">
        <v>86</v>
      </c>
      <c r="E149" s="31"/>
      <c r="F149" s="31">
        <v>13</v>
      </c>
      <c r="G149" s="31"/>
      <c r="H149" s="15">
        <v>1</v>
      </c>
      <c r="I149" s="16"/>
      <c r="J149" s="17"/>
      <c r="K149" s="16"/>
      <c r="L149" s="16"/>
      <c r="M149" s="16">
        <f t="shared" si="23"/>
        <v>0</v>
      </c>
      <c r="N149" s="18"/>
    </row>
    <row r="150" spans="1:14" ht="18" customHeight="1" x14ac:dyDescent="0.15">
      <c r="A150" s="19" t="s">
        <v>267</v>
      </c>
      <c r="B150" s="20"/>
      <c r="C150" s="32" t="s">
        <v>268</v>
      </c>
      <c r="D150" s="14" t="s">
        <v>105</v>
      </c>
      <c r="E150" s="31"/>
      <c r="F150" s="31">
        <v>12</v>
      </c>
      <c r="G150" s="31"/>
      <c r="H150" s="15">
        <v>1</v>
      </c>
      <c r="I150" s="16"/>
      <c r="J150" s="17"/>
      <c r="K150" s="16"/>
      <c r="L150" s="16"/>
      <c r="M150" s="16">
        <f t="shared" si="23"/>
        <v>0</v>
      </c>
      <c r="N150" s="18"/>
    </row>
    <row r="151" spans="1:14" ht="18" customHeight="1" x14ac:dyDescent="0.15">
      <c r="A151" s="19" t="s">
        <v>269</v>
      </c>
      <c r="B151" s="20"/>
      <c r="C151" s="32" t="s">
        <v>270</v>
      </c>
      <c r="D151" s="14" t="s">
        <v>105</v>
      </c>
      <c r="E151" s="31"/>
      <c r="F151" s="31">
        <v>7</v>
      </c>
      <c r="G151" s="31"/>
      <c r="H151" s="15">
        <v>1</v>
      </c>
      <c r="I151" s="16"/>
      <c r="J151" s="17"/>
      <c r="K151" s="16"/>
      <c r="L151" s="16"/>
      <c r="M151" s="16">
        <f t="shared" si="23"/>
        <v>0</v>
      </c>
      <c r="N151" s="18"/>
    </row>
    <row r="152" spans="1:14" ht="18" customHeight="1" x14ac:dyDescent="0.15">
      <c r="A152" s="19" t="s">
        <v>271</v>
      </c>
      <c r="B152" s="20"/>
      <c r="C152" s="32" t="s">
        <v>272</v>
      </c>
      <c r="D152" s="14" t="s">
        <v>108</v>
      </c>
      <c r="E152" s="15"/>
      <c r="F152" s="15">
        <v>2</v>
      </c>
      <c r="G152" s="15"/>
      <c r="H152" s="15">
        <v>1</v>
      </c>
      <c r="I152" s="16"/>
      <c r="J152" s="17"/>
      <c r="K152" s="16"/>
      <c r="L152" s="16"/>
      <c r="M152" s="16">
        <f t="shared" si="23"/>
        <v>0</v>
      </c>
      <c r="N152" s="18"/>
    </row>
    <row r="153" spans="1:14" ht="18" customHeight="1" x14ac:dyDescent="0.15">
      <c r="A153" s="19" t="s">
        <v>273</v>
      </c>
      <c r="B153" s="20"/>
      <c r="C153" s="24" t="s">
        <v>274</v>
      </c>
      <c r="D153" s="22"/>
      <c r="E153" s="23"/>
      <c r="F153" s="23"/>
      <c r="G153" s="23"/>
      <c r="H153" s="23"/>
      <c r="I153" s="23"/>
      <c r="J153" s="23"/>
      <c r="K153" s="23"/>
      <c r="L153" s="23"/>
      <c r="M153" s="23"/>
      <c r="N153" s="18"/>
    </row>
    <row r="154" spans="1:14" ht="18" customHeight="1" x14ac:dyDescent="0.15">
      <c r="A154" s="19" t="s">
        <v>275</v>
      </c>
      <c r="B154" s="20"/>
      <c r="C154" s="24" t="s">
        <v>276</v>
      </c>
      <c r="D154" s="14" t="s">
        <v>23</v>
      </c>
      <c r="E154" s="15"/>
      <c r="F154" s="15">
        <v>1</v>
      </c>
      <c r="G154" s="15"/>
      <c r="H154" s="15">
        <v>1</v>
      </c>
      <c r="I154" s="16"/>
      <c r="J154" s="17"/>
      <c r="K154" s="16"/>
      <c r="L154" s="16"/>
      <c r="M154" s="16">
        <f t="shared" ref="M154:M161" si="24">IF(ISNUMBER($K154),IF(ISNUMBER($G154),ROUND($K154*$G154,2),ROUND($K154*$F154,2)),IF(ISNUMBER($G154),ROUND($I154*$G154,2),ROUND($I154*$F154,2)))</f>
        <v>0</v>
      </c>
      <c r="N154" s="18"/>
    </row>
    <row r="155" spans="1:14" ht="18" customHeight="1" x14ac:dyDescent="0.15">
      <c r="A155" s="19" t="s">
        <v>277</v>
      </c>
      <c r="B155" s="20"/>
      <c r="C155" s="24" t="s">
        <v>278</v>
      </c>
      <c r="D155" s="14" t="s">
        <v>23</v>
      </c>
      <c r="E155" s="15"/>
      <c r="F155" s="15">
        <v>2</v>
      </c>
      <c r="G155" s="15"/>
      <c r="H155" s="15">
        <v>1</v>
      </c>
      <c r="I155" s="16"/>
      <c r="J155" s="17"/>
      <c r="K155" s="16"/>
      <c r="L155" s="16"/>
      <c r="M155" s="16">
        <f t="shared" si="24"/>
        <v>0</v>
      </c>
      <c r="N155" s="18"/>
    </row>
    <row r="156" spans="1:14" ht="18" customHeight="1" x14ac:dyDescent="0.15">
      <c r="A156" s="19" t="s">
        <v>279</v>
      </c>
      <c r="B156" s="20"/>
      <c r="C156" s="24" t="s">
        <v>280</v>
      </c>
      <c r="D156" s="14" t="s">
        <v>105</v>
      </c>
      <c r="E156" s="31"/>
      <c r="F156" s="31">
        <v>6</v>
      </c>
      <c r="G156" s="31"/>
      <c r="H156" s="15">
        <v>1</v>
      </c>
      <c r="I156" s="16"/>
      <c r="J156" s="17"/>
      <c r="K156" s="16"/>
      <c r="L156" s="16"/>
      <c r="M156" s="16">
        <f t="shared" si="24"/>
        <v>0</v>
      </c>
      <c r="N156" s="18"/>
    </row>
    <row r="157" spans="1:14" ht="18" customHeight="1" x14ac:dyDescent="0.15">
      <c r="A157" s="19" t="s">
        <v>281</v>
      </c>
      <c r="B157" s="20"/>
      <c r="C157" s="24" t="s">
        <v>150</v>
      </c>
      <c r="D157" s="14" t="s">
        <v>105</v>
      </c>
      <c r="E157" s="31"/>
      <c r="F157" s="31">
        <v>6</v>
      </c>
      <c r="G157" s="31"/>
      <c r="H157" s="15">
        <v>1</v>
      </c>
      <c r="I157" s="16"/>
      <c r="J157" s="17"/>
      <c r="K157" s="16"/>
      <c r="L157" s="16"/>
      <c r="M157" s="16">
        <f t="shared" si="24"/>
        <v>0</v>
      </c>
      <c r="N157" s="18"/>
    </row>
    <row r="158" spans="1:14" ht="18" customHeight="1" x14ac:dyDescent="0.15">
      <c r="A158" s="19" t="s">
        <v>282</v>
      </c>
      <c r="B158" s="20"/>
      <c r="C158" s="24" t="s">
        <v>283</v>
      </c>
      <c r="D158" s="14" t="s">
        <v>86</v>
      </c>
      <c r="E158" s="31"/>
      <c r="F158" s="31">
        <v>23</v>
      </c>
      <c r="G158" s="31"/>
      <c r="H158" s="15">
        <v>1</v>
      </c>
      <c r="I158" s="16"/>
      <c r="J158" s="17"/>
      <c r="K158" s="16"/>
      <c r="L158" s="16"/>
      <c r="M158" s="16">
        <f t="shared" si="24"/>
        <v>0</v>
      </c>
      <c r="N158" s="18"/>
    </row>
    <row r="159" spans="1:14" ht="18" customHeight="1" x14ac:dyDescent="0.15">
      <c r="A159" s="19" t="s">
        <v>284</v>
      </c>
      <c r="B159" s="20"/>
      <c r="C159" s="24" t="s">
        <v>285</v>
      </c>
      <c r="D159" s="14" t="s">
        <v>86</v>
      </c>
      <c r="E159" s="31"/>
      <c r="F159" s="31">
        <v>18</v>
      </c>
      <c r="G159" s="31"/>
      <c r="H159" s="15">
        <v>1</v>
      </c>
      <c r="I159" s="16"/>
      <c r="J159" s="17"/>
      <c r="K159" s="16"/>
      <c r="L159" s="16"/>
      <c r="M159" s="16">
        <f t="shared" si="24"/>
        <v>0</v>
      </c>
      <c r="N159" s="18"/>
    </row>
    <row r="160" spans="1:14" ht="18" customHeight="1" x14ac:dyDescent="0.15">
      <c r="A160" s="19" t="s">
        <v>286</v>
      </c>
      <c r="B160" s="20"/>
      <c r="C160" s="24" t="s">
        <v>287</v>
      </c>
      <c r="D160" s="14" t="s">
        <v>86</v>
      </c>
      <c r="E160" s="31"/>
      <c r="F160" s="31">
        <v>88</v>
      </c>
      <c r="G160" s="31"/>
      <c r="H160" s="15">
        <v>1</v>
      </c>
      <c r="I160" s="16"/>
      <c r="J160" s="17"/>
      <c r="K160" s="16"/>
      <c r="L160" s="16"/>
      <c r="M160" s="16">
        <f t="shared" si="24"/>
        <v>0</v>
      </c>
      <c r="N160" s="18"/>
    </row>
    <row r="161" spans="1:14" ht="18" customHeight="1" x14ac:dyDescent="0.15">
      <c r="A161" s="19" t="s">
        <v>288</v>
      </c>
      <c r="B161" s="20"/>
      <c r="C161" s="24" t="s">
        <v>289</v>
      </c>
      <c r="D161" s="14" t="s">
        <v>105</v>
      </c>
      <c r="E161" s="31"/>
      <c r="F161" s="31">
        <v>28</v>
      </c>
      <c r="G161" s="31"/>
      <c r="H161" s="15">
        <v>1</v>
      </c>
      <c r="I161" s="16"/>
      <c r="J161" s="17"/>
      <c r="K161" s="16"/>
      <c r="L161" s="16"/>
      <c r="M161" s="16">
        <f t="shared" si="24"/>
        <v>0</v>
      </c>
      <c r="N161" s="18"/>
    </row>
    <row r="162" spans="1:14" ht="18" customHeight="1" x14ac:dyDescent="0.15">
      <c r="A162" s="19" t="s">
        <v>290</v>
      </c>
      <c r="B162" s="20"/>
      <c r="C162" s="24" t="s">
        <v>291</v>
      </c>
      <c r="D162" s="22"/>
      <c r="E162" s="23"/>
      <c r="F162" s="23"/>
      <c r="G162" s="23"/>
      <c r="H162" s="23"/>
      <c r="I162" s="23"/>
      <c r="J162" s="23"/>
      <c r="K162" s="23"/>
      <c r="L162" s="23"/>
      <c r="M162" s="23"/>
      <c r="N162" s="18"/>
    </row>
    <row r="163" spans="1:14" ht="18" customHeight="1" x14ac:dyDescent="0.15">
      <c r="A163" s="19" t="s">
        <v>292</v>
      </c>
      <c r="B163" s="20"/>
      <c r="C163" s="24" t="s">
        <v>241</v>
      </c>
      <c r="D163" s="22"/>
      <c r="E163" s="23"/>
      <c r="F163" s="23"/>
      <c r="G163" s="23"/>
      <c r="H163" s="23"/>
      <c r="I163" s="23"/>
      <c r="J163" s="23"/>
      <c r="K163" s="23"/>
      <c r="L163" s="23"/>
      <c r="M163" s="23"/>
      <c r="N163" s="18"/>
    </row>
    <row r="164" spans="1:14" ht="18" customHeight="1" x14ac:dyDescent="0.15">
      <c r="A164" s="19" t="s">
        <v>293</v>
      </c>
      <c r="B164" s="20"/>
      <c r="C164" s="32" t="s">
        <v>243</v>
      </c>
      <c r="D164" s="14" t="s">
        <v>113</v>
      </c>
      <c r="E164" s="17"/>
      <c r="F164" s="17">
        <v>2</v>
      </c>
      <c r="G164" s="17"/>
      <c r="H164" s="15">
        <v>1</v>
      </c>
      <c r="I164" s="16"/>
      <c r="J164" s="17"/>
      <c r="K164" s="16"/>
      <c r="L164" s="16"/>
      <c r="M164" s="16">
        <f t="shared" ref="M164:M167" si="25">IF(ISNUMBER($K164),IF(ISNUMBER($G164),ROUND($K164*$G164,2),ROUND($K164*$F164,2)),IF(ISNUMBER($G164),ROUND($I164*$G164,2),ROUND($I164*$F164,2)))</f>
        <v>0</v>
      </c>
      <c r="N164" s="18"/>
    </row>
    <row r="165" spans="1:14" ht="18" customHeight="1" x14ac:dyDescent="0.15">
      <c r="A165" s="19" t="s">
        <v>294</v>
      </c>
      <c r="B165" s="20"/>
      <c r="C165" s="32" t="s">
        <v>245</v>
      </c>
      <c r="D165" s="14" t="s">
        <v>23</v>
      </c>
      <c r="E165" s="15"/>
      <c r="F165" s="15">
        <v>1</v>
      </c>
      <c r="G165" s="15"/>
      <c r="H165" s="15">
        <v>1</v>
      </c>
      <c r="I165" s="16"/>
      <c r="J165" s="17"/>
      <c r="K165" s="16"/>
      <c r="L165" s="16"/>
      <c r="M165" s="16">
        <f t="shared" si="25"/>
        <v>0</v>
      </c>
      <c r="N165" s="18"/>
    </row>
    <row r="166" spans="1:14" ht="18" customHeight="1" x14ac:dyDescent="0.15">
      <c r="A166" s="19" t="s">
        <v>295</v>
      </c>
      <c r="B166" s="20"/>
      <c r="C166" s="32" t="s">
        <v>247</v>
      </c>
      <c r="D166" s="14" t="s">
        <v>105</v>
      </c>
      <c r="E166" s="31"/>
      <c r="F166" s="31">
        <v>8</v>
      </c>
      <c r="G166" s="31"/>
      <c r="H166" s="15">
        <v>1</v>
      </c>
      <c r="I166" s="16"/>
      <c r="J166" s="17"/>
      <c r="K166" s="16"/>
      <c r="L166" s="16"/>
      <c r="M166" s="16">
        <f t="shared" si="25"/>
        <v>0</v>
      </c>
      <c r="N166" s="18"/>
    </row>
    <row r="167" spans="1:14" ht="18" customHeight="1" x14ac:dyDescent="0.15">
      <c r="A167" s="19" t="s">
        <v>296</v>
      </c>
      <c r="B167" s="20"/>
      <c r="C167" s="32" t="s">
        <v>297</v>
      </c>
      <c r="D167" s="14" t="s">
        <v>105</v>
      </c>
      <c r="E167" s="31"/>
      <c r="F167" s="31">
        <v>7</v>
      </c>
      <c r="G167" s="31"/>
      <c r="H167" s="15">
        <v>1</v>
      </c>
      <c r="I167" s="16"/>
      <c r="J167" s="17"/>
      <c r="K167" s="16"/>
      <c r="L167" s="16"/>
      <c r="M167" s="16">
        <f t="shared" si="25"/>
        <v>0</v>
      </c>
      <c r="N167" s="18"/>
    </row>
    <row r="168" spans="1:14" ht="18" customHeight="1" x14ac:dyDescent="0.15">
      <c r="A168" s="19" t="s">
        <v>298</v>
      </c>
      <c r="B168" s="20"/>
      <c r="C168" s="24" t="s">
        <v>299</v>
      </c>
      <c r="D168" s="22"/>
      <c r="E168" s="23"/>
      <c r="F168" s="23"/>
      <c r="G168" s="23"/>
      <c r="H168" s="23"/>
      <c r="I168" s="23"/>
      <c r="J168" s="23"/>
      <c r="K168" s="23"/>
      <c r="L168" s="23"/>
      <c r="M168" s="23"/>
      <c r="N168" s="18"/>
    </row>
    <row r="169" spans="1:14" ht="18" customHeight="1" x14ac:dyDescent="0.15">
      <c r="A169" s="19" t="s">
        <v>300</v>
      </c>
      <c r="B169" s="20"/>
      <c r="C169" s="32" t="s">
        <v>301</v>
      </c>
      <c r="D169" s="14" t="s">
        <v>86</v>
      </c>
      <c r="E169" s="31"/>
      <c r="F169" s="31">
        <v>24</v>
      </c>
      <c r="G169" s="31"/>
      <c r="H169" s="15">
        <v>1</v>
      </c>
      <c r="I169" s="16"/>
      <c r="J169" s="17"/>
      <c r="K169" s="16"/>
      <c r="L169" s="16"/>
      <c r="M169" s="16">
        <f t="shared" ref="M169:M173" si="26">IF(ISNUMBER($K169),IF(ISNUMBER($G169),ROUND($K169*$G169,2),ROUND($K169*$F169,2)),IF(ISNUMBER($G169),ROUND($I169*$G169,2),ROUND($I169*$F169,2)))</f>
        <v>0</v>
      </c>
      <c r="N169" s="18"/>
    </row>
    <row r="170" spans="1:14" ht="18" customHeight="1" x14ac:dyDescent="0.15">
      <c r="A170" s="19" t="s">
        <v>302</v>
      </c>
      <c r="B170" s="20"/>
      <c r="C170" s="32" t="s">
        <v>303</v>
      </c>
      <c r="D170" s="14" t="s">
        <v>86</v>
      </c>
      <c r="E170" s="31"/>
      <c r="F170" s="31">
        <v>7</v>
      </c>
      <c r="G170" s="31"/>
      <c r="H170" s="15">
        <v>1</v>
      </c>
      <c r="I170" s="16"/>
      <c r="J170" s="17"/>
      <c r="K170" s="16"/>
      <c r="L170" s="16"/>
      <c r="M170" s="16">
        <f t="shared" si="26"/>
        <v>0</v>
      </c>
      <c r="N170" s="18"/>
    </row>
    <row r="171" spans="1:14" ht="18" customHeight="1" x14ac:dyDescent="0.15">
      <c r="A171" s="19" t="s">
        <v>304</v>
      </c>
      <c r="B171" s="20"/>
      <c r="C171" s="32" t="s">
        <v>305</v>
      </c>
      <c r="D171" s="14" t="s">
        <v>86</v>
      </c>
      <c r="E171" s="31"/>
      <c r="F171" s="31">
        <v>7</v>
      </c>
      <c r="G171" s="31"/>
      <c r="H171" s="15">
        <v>1</v>
      </c>
      <c r="I171" s="16"/>
      <c r="J171" s="17"/>
      <c r="K171" s="16"/>
      <c r="L171" s="16"/>
      <c r="M171" s="16">
        <f t="shared" si="26"/>
        <v>0</v>
      </c>
      <c r="N171" s="18"/>
    </row>
    <row r="172" spans="1:14" ht="18" customHeight="1" x14ac:dyDescent="0.15">
      <c r="A172" s="19" t="s">
        <v>306</v>
      </c>
      <c r="B172" s="20"/>
      <c r="C172" s="32" t="s">
        <v>307</v>
      </c>
      <c r="D172" s="14" t="s">
        <v>86</v>
      </c>
      <c r="E172" s="31"/>
      <c r="F172" s="31">
        <v>7</v>
      </c>
      <c r="G172" s="31"/>
      <c r="H172" s="15">
        <v>1</v>
      </c>
      <c r="I172" s="16"/>
      <c r="J172" s="17"/>
      <c r="K172" s="16"/>
      <c r="L172" s="16"/>
      <c r="M172" s="16">
        <f t="shared" si="26"/>
        <v>0</v>
      </c>
      <c r="N172" s="18"/>
    </row>
    <row r="173" spans="1:14" ht="18" customHeight="1" x14ac:dyDescent="0.15">
      <c r="A173" s="19" t="s">
        <v>308</v>
      </c>
      <c r="B173" s="20"/>
      <c r="C173" s="24" t="s">
        <v>309</v>
      </c>
      <c r="D173" s="14" t="s">
        <v>86</v>
      </c>
      <c r="E173" s="31"/>
      <c r="F173" s="31">
        <v>7</v>
      </c>
      <c r="G173" s="31"/>
      <c r="H173" s="15">
        <v>1</v>
      </c>
      <c r="I173" s="16"/>
      <c r="J173" s="17"/>
      <c r="K173" s="16"/>
      <c r="L173" s="16"/>
      <c r="M173" s="16">
        <f t="shared" si="26"/>
        <v>0</v>
      </c>
      <c r="N173" s="18"/>
    </row>
    <row r="174" spans="1:14" ht="18" customHeight="1" x14ac:dyDescent="0.15">
      <c r="A174" s="59" t="s">
        <v>310</v>
      </c>
      <c r="B174" s="60"/>
      <c r="C174" s="60"/>
      <c r="D174" s="25"/>
      <c r="E174" s="26"/>
      <c r="F174" s="27"/>
      <c r="G174" s="28"/>
      <c r="H174" s="27"/>
      <c r="I174" s="27"/>
      <c r="J174" s="26"/>
      <c r="K174" s="26"/>
      <c r="L174" s="26"/>
      <c r="M174" s="29">
        <f>SUM(M$68:M$69)+SUM(M$71:M$72)+SUM(M$74:M$75)+SUM(M$78:M$80)+SUM(M$82:M$83)+SUM(M$85:M$87)+SUM(M$89:M$91)+SUM(M$93:M$94)+SUM(M$96:M$98)+SUM(M$110:M$121)+SUM(M$123:M$124)+SUM(M$127:M$132)+M$134+SUM(M$137:M$139)+SUM(M$142:M$145)+SUM(M$147:M$152)+SUM(M$154:M$161)+SUM(M$164:M$167)+SUM(M$169:M$173)</f>
        <v>0</v>
      </c>
      <c r="N174" s="30"/>
    </row>
    <row r="175" spans="1:14" ht="18" customHeight="1" x14ac:dyDescent="0.15">
      <c r="A175" s="19" t="s">
        <v>311</v>
      </c>
      <c r="B175" s="20"/>
      <c r="C175" s="21" t="s">
        <v>312</v>
      </c>
      <c r="D175" s="22"/>
      <c r="E175" s="23"/>
      <c r="F175" s="23"/>
      <c r="G175" s="23"/>
      <c r="H175" s="23"/>
      <c r="I175" s="23"/>
      <c r="J175" s="23"/>
      <c r="K175" s="23"/>
      <c r="L175" s="23"/>
      <c r="M175" s="23"/>
      <c r="N175" s="18"/>
    </row>
    <row r="176" spans="1:14" ht="18" customHeight="1" x14ac:dyDescent="0.15">
      <c r="A176" s="19" t="s">
        <v>313</v>
      </c>
      <c r="B176" s="20"/>
      <c r="C176" s="24" t="s">
        <v>314</v>
      </c>
      <c r="D176" s="22"/>
      <c r="E176" s="23"/>
      <c r="F176" s="23"/>
      <c r="G176" s="23"/>
      <c r="H176" s="23"/>
      <c r="I176" s="23"/>
      <c r="J176" s="23"/>
      <c r="K176" s="23"/>
      <c r="L176" s="23"/>
      <c r="M176" s="23"/>
      <c r="N176" s="18"/>
    </row>
    <row r="177" spans="1:14" ht="18" customHeight="1" x14ac:dyDescent="0.15">
      <c r="A177" s="19" t="s">
        <v>315</v>
      </c>
      <c r="B177" s="20"/>
      <c r="C177" s="24" t="s">
        <v>316</v>
      </c>
      <c r="D177" s="22"/>
      <c r="E177" s="23"/>
      <c r="F177" s="23"/>
      <c r="G177" s="23"/>
      <c r="H177" s="23"/>
      <c r="I177" s="23"/>
      <c r="J177" s="23"/>
      <c r="K177" s="23"/>
      <c r="L177" s="23"/>
      <c r="M177" s="23"/>
      <c r="N177" s="18"/>
    </row>
    <row r="178" spans="1:14" ht="18" customHeight="1" x14ac:dyDescent="0.15">
      <c r="A178" s="19" t="s">
        <v>317</v>
      </c>
      <c r="B178" s="20"/>
      <c r="C178" s="32" t="s">
        <v>318</v>
      </c>
      <c r="D178" s="14" t="s">
        <v>105</v>
      </c>
      <c r="E178" s="31"/>
      <c r="F178" s="31">
        <v>0</v>
      </c>
      <c r="G178" s="31"/>
      <c r="H178" s="15">
        <v>1</v>
      </c>
      <c r="I178" s="16"/>
      <c r="J178" s="17"/>
      <c r="K178" s="16"/>
      <c r="L178" s="16"/>
      <c r="M178" s="16">
        <f t="shared" ref="M178:M180" si="27">IF(ISNUMBER($K178),IF(ISNUMBER($G178),ROUND($K178*$G178,2),ROUND($K178*$F178,2)),IF(ISNUMBER($G178),ROUND($I178*$G178,2),ROUND($I178*$F178,2)))</f>
        <v>0</v>
      </c>
      <c r="N178" s="18"/>
    </row>
    <row r="179" spans="1:14" ht="18" customHeight="1" x14ac:dyDescent="0.15">
      <c r="A179" s="19" t="s">
        <v>319</v>
      </c>
      <c r="B179" s="20"/>
      <c r="C179" s="32" t="s">
        <v>320</v>
      </c>
      <c r="D179" s="14" t="s">
        <v>108</v>
      </c>
      <c r="E179" s="15"/>
      <c r="F179" s="15">
        <v>0</v>
      </c>
      <c r="G179" s="15"/>
      <c r="H179" s="15">
        <v>1</v>
      </c>
      <c r="I179" s="16"/>
      <c r="J179" s="17"/>
      <c r="K179" s="16"/>
      <c r="L179" s="16"/>
      <c r="M179" s="16">
        <f t="shared" si="27"/>
        <v>0</v>
      </c>
      <c r="N179" s="18"/>
    </row>
    <row r="180" spans="1:14" ht="18" customHeight="1" x14ac:dyDescent="0.15">
      <c r="A180" s="19" t="s">
        <v>321</v>
      </c>
      <c r="B180" s="20"/>
      <c r="C180" s="32" t="s">
        <v>322</v>
      </c>
      <c r="D180" s="14" t="s">
        <v>86</v>
      </c>
      <c r="E180" s="31"/>
      <c r="F180" s="31">
        <v>78</v>
      </c>
      <c r="G180" s="31"/>
      <c r="H180" s="15">
        <v>1</v>
      </c>
      <c r="I180" s="16"/>
      <c r="J180" s="17"/>
      <c r="K180" s="16"/>
      <c r="L180" s="16"/>
      <c r="M180" s="16">
        <f t="shared" si="27"/>
        <v>0</v>
      </c>
      <c r="N180" s="18"/>
    </row>
    <row r="181" spans="1:14" ht="18" customHeight="1" x14ac:dyDescent="0.15">
      <c r="A181" s="19" t="s">
        <v>323</v>
      </c>
      <c r="B181" s="20"/>
      <c r="C181" s="24" t="s">
        <v>324</v>
      </c>
      <c r="D181" s="22"/>
      <c r="E181" s="23"/>
      <c r="F181" s="23"/>
      <c r="G181" s="23"/>
      <c r="H181" s="23"/>
      <c r="I181" s="23"/>
      <c r="J181" s="23"/>
      <c r="K181" s="23"/>
      <c r="L181" s="23"/>
      <c r="M181" s="23"/>
      <c r="N181" s="18"/>
    </row>
    <row r="182" spans="1:14" ht="18" customHeight="1" x14ac:dyDescent="0.15">
      <c r="A182" s="19" t="s">
        <v>325</v>
      </c>
      <c r="B182" s="20"/>
      <c r="C182" s="32" t="s">
        <v>326</v>
      </c>
      <c r="D182" s="14" t="s">
        <v>86</v>
      </c>
      <c r="E182" s="31"/>
      <c r="F182" s="31">
        <v>219</v>
      </c>
      <c r="G182" s="31"/>
      <c r="H182" s="15">
        <v>1</v>
      </c>
      <c r="I182" s="16"/>
      <c r="J182" s="17"/>
      <c r="K182" s="16"/>
      <c r="L182" s="16"/>
      <c r="M182" s="16">
        <f>IF(ISNUMBER($K182),IF(ISNUMBER($G182),ROUND($K182*$G182,2),ROUND($K182*$F182,2)),IF(ISNUMBER($G182),ROUND($I182*$G182,2),ROUND($I182*$F182,2)))</f>
        <v>0</v>
      </c>
      <c r="N182" s="18"/>
    </row>
    <row r="183" spans="1:14" ht="18" customHeight="1" x14ac:dyDescent="0.15">
      <c r="A183" s="19" t="s">
        <v>327</v>
      </c>
      <c r="B183" s="20"/>
      <c r="C183" s="24" t="s">
        <v>328</v>
      </c>
      <c r="D183" s="22"/>
      <c r="E183" s="23"/>
      <c r="F183" s="23"/>
      <c r="G183" s="23"/>
      <c r="H183" s="23"/>
      <c r="I183" s="23"/>
      <c r="J183" s="23"/>
      <c r="K183" s="23"/>
      <c r="L183" s="23"/>
      <c r="M183" s="23"/>
      <c r="N183" s="18"/>
    </row>
    <row r="184" spans="1:14" ht="18" customHeight="1" x14ac:dyDescent="0.15">
      <c r="A184" s="19" t="s">
        <v>329</v>
      </c>
      <c r="B184" s="20"/>
      <c r="C184" s="24" t="s">
        <v>330</v>
      </c>
      <c r="D184" s="22" t="s">
        <v>108</v>
      </c>
      <c r="E184" s="23">
        <v>6</v>
      </c>
      <c r="F184" s="23">
        <v>6</v>
      </c>
      <c r="G184" s="15"/>
      <c r="H184" s="15">
        <v>1</v>
      </c>
      <c r="I184" s="16"/>
      <c r="J184" s="17"/>
      <c r="K184" s="16"/>
      <c r="L184" s="16"/>
      <c r="M184" s="16">
        <f t="shared" ref="M184:M189" si="28">IF(ISNUMBER($K184),IF(ISNUMBER($G184),ROUND($K184*$G184,2),ROUND($K184*$F184,2)),IF(ISNUMBER($G184),ROUND($I184*$G184,2),ROUND($I184*$F184,2)))</f>
        <v>0</v>
      </c>
      <c r="N184" s="18"/>
    </row>
    <row r="185" spans="1:14" ht="18" customHeight="1" x14ac:dyDescent="0.15">
      <c r="A185" s="19" t="s">
        <v>331</v>
      </c>
      <c r="B185" s="20"/>
      <c r="C185" s="24" t="s">
        <v>332</v>
      </c>
      <c r="D185" s="14" t="s">
        <v>16</v>
      </c>
      <c r="E185" s="15"/>
      <c r="F185" s="15">
        <v>0</v>
      </c>
      <c r="G185" s="15"/>
      <c r="H185" s="15">
        <v>1</v>
      </c>
      <c r="I185" s="16"/>
      <c r="J185" s="17"/>
      <c r="K185" s="16"/>
      <c r="L185" s="16"/>
      <c r="M185" s="16">
        <f t="shared" si="28"/>
        <v>0</v>
      </c>
      <c r="N185" s="18"/>
    </row>
    <row r="186" spans="1:14" ht="18" customHeight="1" x14ac:dyDescent="0.15">
      <c r="A186" s="19" t="s">
        <v>333</v>
      </c>
      <c r="B186" s="20"/>
      <c r="C186" s="24" t="s">
        <v>334</v>
      </c>
      <c r="D186" s="14" t="s">
        <v>16</v>
      </c>
      <c r="E186" s="15"/>
      <c r="F186" s="15">
        <v>0</v>
      </c>
      <c r="G186" s="15"/>
      <c r="H186" s="15">
        <v>1</v>
      </c>
      <c r="I186" s="16"/>
      <c r="J186" s="17"/>
      <c r="K186" s="16"/>
      <c r="L186" s="16"/>
      <c r="M186" s="16">
        <f t="shared" si="28"/>
        <v>0</v>
      </c>
      <c r="N186" s="18"/>
    </row>
    <row r="187" spans="1:14" ht="18" customHeight="1" x14ac:dyDescent="0.15">
      <c r="A187" s="19" t="s">
        <v>335</v>
      </c>
      <c r="B187" s="20"/>
      <c r="C187" s="24" t="s">
        <v>336</v>
      </c>
      <c r="D187" s="14" t="s">
        <v>105</v>
      </c>
      <c r="E187" s="31"/>
      <c r="F187" s="31">
        <v>80</v>
      </c>
      <c r="G187" s="31"/>
      <c r="H187" s="15">
        <v>1</v>
      </c>
      <c r="I187" s="16"/>
      <c r="J187" s="17"/>
      <c r="K187" s="16"/>
      <c r="L187" s="16"/>
      <c r="M187" s="16">
        <f t="shared" si="28"/>
        <v>0</v>
      </c>
      <c r="N187" s="18"/>
    </row>
    <row r="188" spans="1:14" ht="18" customHeight="1" x14ac:dyDescent="0.15">
      <c r="A188" s="19" t="s">
        <v>337</v>
      </c>
      <c r="B188" s="20"/>
      <c r="C188" s="24" t="s">
        <v>338</v>
      </c>
      <c r="D188" s="14" t="s">
        <v>86</v>
      </c>
      <c r="E188" s="31"/>
      <c r="F188" s="31">
        <v>1</v>
      </c>
      <c r="G188" s="31"/>
      <c r="H188" s="15">
        <v>1</v>
      </c>
      <c r="I188" s="16"/>
      <c r="J188" s="17"/>
      <c r="K188" s="16"/>
      <c r="L188" s="16"/>
      <c r="M188" s="16">
        <f t="shared" si="28"/>
        <v>0</v>
      </c>
      <c r="N188" s="18"/>
    </row>
    <row r="189" spans="1:14" ht="18" customHeight="1" x14ac:dyDescent="0.15">
      <c r="A189" s="19" t="s">
        <v>339</v>
      </c>
      <c r="B189" s="20"/>
      <c r="C189" s="24" t="s">
        <v>340</v>
      </c>
      <c r="D189" s="14" t="s">
        <v>108</v>
      </c>
      <c r="E189" s="15"/>
      <c r="F189" s="15">
        <v>48</v>
      </c>
      <c r="G189" s="15"/>
      <c r="H189" s="15">
        <v>1</v>
      </c>
      <c r="I189" s="16"/>
      <c r="J189" s="17"/>
      <c r="K189" s="16"/>
      <c r="L189" s="16"/>
      <c r="M189" s="16">
        <f t="shared" si="28"/>
        <v>0</v>
      </c>
      <c r="N189" s="18"/>
    </row>
    <row r="190" spans="1:14" ht="18" customHeight="1" x14ac:dyDescent="0.15">
      <c r="A190" s="19" t="s">
        <v>341</v>
      </c>
      <c r="B190" s="20"/>
      <c r="C190" s="24" t="s">
        <v>342</v>
      </c>
      <c r="D190" s="22"/>
      <c r="E190" s="23"/>
      <c r="F190" s="23"/>
      <c r="G190" s="23"/>
      <c r="H190" s="23"/>
      <c r="I190" s="23"/>
      <c r="J190" s="23"/>
      <c r="K190" s="23"/>
      <c r="L190" s="23"/>
      <c r="M190" s="23"/>
      <c r="N190" s="18"/>
    </row>
    <row r="191" spans="1:14" ht="18" customHeight="1" x14ac:dyDescent="0.15">
      <c r="A191" s="19" t="s">
        <v>343</v>
      </c>
      <c r="B191" s="20"/>
      <c r="C191" s="32" t="s">
        <v>344</v>
      </c>
      <c r="D191" s="14" t="s">
        <v>237</v>
      </c>
      <c r="E191" s="15"/>
      <c r="F191" s="15">
        <v>12</v>
      </c>
      <c r="G191" s="15"/>
      <c r="H191" s="15">
        <v>1</v>
      </c>
      <c r="I191" s="16"/>
      <c r="J191" s="17"/>
      <c r="K191" s="16"/>
      <c r="L191" s="16"/>
      <c r="M191" s="16">
        <f t="shared" ref="M191:M195" si="29">IF(ISNUMBER($K191),IF(ISNUMBER($G191),ROUND($K191*$G191,2),ROUND($K191*$F191,2)),IF(ISNUMBER($G191),ROUND($I191*$G191,2),ROUND($I191*$F191,2)))</f>
        <v>0</v>
      </c>
      <c r="N191" s="18"/>
    </row>
    <row r="192" spans="1:14" ht="18" customHeight="1" x14ac:dyDescent="0.15">
      <c r="A192" s="19" t="s">
        <v>345</v>
      </c>
      <c r="B192" s="20"/>
      <c r="C192" s="32" t="s">
        <v>346</v>
      </c>
      <c r="D192" s="14" t="s">
        <v>86</v>
      </c>
      <c r="E192" s="31"/>
      <c r="F192" s="31">
        <v>561</v>
      </c>
      <c r="G192" s="31"/>
      <c r="H192" s="15">
        <v>1</v>
      </c>
      <c r="I192" s="16"/>
      <c r="J192" s="17"/>
      <c r="K192" s="16"/>
      <c r="L192" s="16"/>
      <c r="M192" s="16">
        <f t="shared" si="29"/>
        <v>0</v>
      </c>
      <c r="N192" s="18"/>
    </row>
    <row r="193" spans="1:14" ht="18" customHeight="1" x14ac:dyDescent="0.15">
      <c r="A193" s="19" t="s">
        <v>347</v>
      </c>
      <c r="B193" s="20"/>
      <c r="C193" s="32" t="s">
        <v>348</v>
      </c>
      <c r="D193" s="14" t="s">
        <v>237</v>
      </c>
      <c r="E193" s="15"/>
      <c r="F193" s="15">
        <v>12</v>
      </c>
      <c r="G193" s="15"/>
      <c r="H193" s="15">
        <v>1</v>
      </c>
      <c r="I193" s="16"/>
      <c r="J193" s="17"/>
      <c r="K193" s="16"/>
      <c r="L193" s="16"/>
      <c r="M193" s="16">
        <f t="shared" si="29"/>
        <v>0</v>
      </c>
      <c r="N193" s="18"/>
    </row>
    <row r="194" spans="1:14" ht="18" customHeight="1" x14ac:dyDescent="0.15">
      <c r="A194" s="19" t="s">
        <v>349</v>
      </c>
      <c r="B194" s="20"/>
      <c r="C194" s="32" t="s">
        <v>350</v>
      </c>
      <c r="D194" s="14" t="s">
        <v>105</v>
      </c>
      <c r="E194" s="31"/>
      <c r="F194" s="31">
        <v>13</v>
      </c>
      <c r="G194" s="31"/>
      <c r="H194" s="15">
        <v>1</v>
      </c>
      <c r="I194" s="16"/>
      <c r="J194" s="17"/>
      <c r="K194" s="16"/>
      <c r="L194" s="16"/>
      <c r="M194" s="16">
        <f t="shared" si="29"/>
        <v>0</v>
      </c>
      <c r="N194" s="18"/>
    </row>
    <row r="195" spans="1:14" ht="18" customHeight="1" x14ac:dyDescent="0.15">
      <c r="A195" s="19" t="s">
        <v>351</v>
      </c>
      <c r="B195" s="20"/>
      <c r="C195" s="32" t="s">
        <v>352</v>
      </c>
      <c r="D195" s="14" t="s">
        <v>16</v>
      </c>
      <c r="E195" s="15"/>
      <c r="F195" s="15">
        <v>0</v>
      </c>
      <c r="G195" s="15"/>
      <c r="H195" s="15">
        <v>1</v>
      </c>
      <c r="I195" s="16"/>
      <c r="J195" s="17"/>
      <c r="K195" s="16"/>
      <c r="L195" s="16"/>
      <c r="M195" s="16">
        <f t="shared" si="29"/>
        <v>0</v>
      </c>
      <c r="N195" s="18"/>
    </row>
    <row r="196" spans="1:14" ht="18" customHeight="1" x14ac:dyDescent="0.15">
      <c r="A196" s="19" t="s">
        <v>353</v>
      </c>
      <c r="B196" s="20"/>
      <c r="C196" s="24" t="s">
        <v>354</v>
      </c>
      <c r="D196" s="22"/>
      <c r="E196" s="23"/>
      <c r="F196" s="23"/>
      <c r="G196" s="23"/>
      <c r="H196" s="23"/>
      <c r="I196" s="23"/>
      <c r="J196" s="23"/>
      <c r="K196" s="23"/>
      <c r="L196" s="23"/>
      <c r="M196" s="23"/>
      <c r="N196" s="18"/>
    </row>
    <row r="197" spans="1:14" ht="18" customHeight="1" x14ac:dyDescent="0.15">
      <c r="A197" s="19" t="s">
        <v>355</v>
      </c>
      <c r="B197" s="20"/>
      <c r="C197" s="24" t="s">
        <v>356</v>
      </c>
      <c r="D197" s="14" t="s">
        <v>23</v>
      </c>
      <c r="E197" s="15"/>
      <c r="F197" s="15">
        <v>1</v>
      </c>
      <c r="G197" s="15"/>
      <c r="H197" s="15">
        <v>1</v>
      </c>
      <c r="I197" s="16"/>
      <c r="J197" s="17"/>
      <c r="K197" s="16"/>
      <c r="L197" s="16"/>
      <c r="M197" s="16">
        <f t="shared" ref="M197:M207" si="30">IF(ISNUMBER($K197),IF(ISNUMBER($G197),ROUND($K197*$G197,2),ROUND($K197*$F197,2)),IF(ISNUMBER($G197),ROUND($I197*$G197,2),ROUND($I197*$F197,2)))</f>
        <v>0</v>
      </c>
      <c r="N197" s="18"/>
    </row>
    <row r="198" spans="1:14" ht="18" customHeight="1" x14ac:dyDescent="0.15">
      <c r="A198" s="19" t="s">
        <v>357</v>
      </c>
      <c r="B198" s="20"/>
      <c r="C198" s="24" t="s">
        <v>358</v>
      </c>
      <c r="D198" s="14" t="s">
        <v>237</v>
      </c>
      <c r="E198" s="15"/>
      <c r="F198" s="15">
        <v>1</v>
      </c>
      <c r="G198" s="15"/>
      <c r="H198" s="15">
        <v>1</v>
      </c>
      <c r="I198" s="16"/>
      <c r="J198" s="17"/>
      <c r="K198" s="16"/>
      <c r="L198" s="16"/>
      <c r="M198" s="16">
        <f t="shared" si="30"/>
        <v>0</v>
      </c>
      <c r="N198" s="18"/>
    </row>
    <row r="199" spans="1:14" ht="18" customHeight="1" x14ac:dyDescent="0.15">
      <c r="A199" s="19" t="s">
        <v>359</v>
      </c>
      <c r="B199" s="20"/>
      <c r="C199" s="24" t="s">
        <v>360</v>
      </c>
      <c r="D199" s="14" t="s">
        <v>237</v>
      </c>
      <c r="E199" s="15"/>
      <c r="F199" s="15">
        <v>6</v>
      </c>
      <c r="G199" s="15"/>
      <c r="H199" s="15">
        <v>1</v>
      </c>
      <c r="I199" s="16"/>
      <c r="J199" s="17"/>
      <c r="K199" s="16"/>
      <c r="L199" s="16"/>
      <c r="M199" s="16">
        <f t="shared" si="30"/>
        <v>0</v>
      </c>
      <c r="N199" s="18"/>
    </row>
    <row r="200" spans="1:14" ht="18" customHeight="1" x14ac:dyDescent="0.15">
      <c r="A200" s="19" t="s">
        <v>361</v>
      </c>
      <c r="B200" s="20"/>
      <c r="C200" s="24" t="s">
        <v>362</v>
      </c>
      <c r="D200" s="14" t="s">
        <v>237</v>
      </c>
      <c r="E200" s="15"/>
      <c r="F200" s="15">
        <v>5</v>
      </c>
      <c r="G200" s="15"/>
      <c r="H200" s="15">
        <v>1</v>
      </c>
      <c r="I200" s="16"/>
      <c r="J200" s="17"/>
      <c r="K200" s="16"/>
      <c r="L200" s="16"/>
      <c r="M200" s="16">
        <f t="shared" si="30"/>
        <v>0</v>
      </c>
      <c r="N200" s="18"/>
    </row>
    <row r="201" spans="1:14" ht="18" customHeight="1" x14ac:dyDescent="0.15">
      <c r="A201" s="19" t="s">
        <v>363</v>
      </c>
      <c r="B201" s="20"/>
      <c r="C201" s="24" t="s">
        <v>364</v>
      </c>
      <c r="D201" s="14" t="s">
        <v>23</v>
      </c>
      <c r="E201" s="15"/>
      <c r="F201" s="15">
        <v>1</v>
      </c>
      <c r="G201" s="15"/>
      <c r="H201" s="15">
        <v>1</v>
      </c>
      <c r="I201" s="16"/>
      <c r="J201" s="17"/>
      <c r="K201" s="16"/>
      <c r="L201" s="16"/>
      <c r="M201" s="16">
        <f t="shared" si="30"/>
        <v>0</v>
      </c>
      <c r="N201" s="18"/>
    </row>
    <row r="202" spans="1:14" ht="18" customHeight="1" x14ac:dyDescent="0.15">
      <c r="A202" s="19" t="s">
        <v>365</v>
      </c>
      <c r="B202" s="20"/>
      <c r="C202" s="24" t="s">
        <v>366</v>
      </c>
      <c r="D202" s="14" t="s">
        <v>23</v>
      </c>
      <c r="E202" s="15"/>
      <c r="F202" s="15">
        <v>1</v>
      </c>
      <c r="G202" s="15"/>
      <c r="H202" s="15">
        <v>1</v>
      </c>
      <c r="I202" s="16"/>
      <c r="J202" s="17"/>
      <c r="K202" s="16"/>
      <c r="L202" s="16"/>
      <c r="M202" s="16">
        <f t="shared" si="30"/>
        <v>0</v>
      </c>
      <c r="N202" s="18"/>
    </row>
    <row r="203" spans="1:14" ht="18" customHeight="1" x14ac:dyDescent="0.15">
      <c r="A203" s="19" t="s">
        <v>367</v>
      </c>
      <c r="B203" s="20"/>
      <c r="C203" s="24" t="s">
        <v>368</v>
      </c>
      <c r="D203" s="14" t="s">
        <v>237</v>
      </c>
      <c r="E203" s="15"/>
      <c r="F203" s="15">
        <v>5</v>
      </c>
      <c r="G203" s="15"/>
      <c r="H203" s="15">
        <v>1</v>
      </c>
      <c r="I203" s="16"/>
      <c r="J203" s="17"/>
      <c r="K203" s="16"/>
      <c r="L203" s="16"/>
      <c r="M203" s="16">
        <f t="shared" si="30"/>
        <v>0</v>
      </c>
      <c r="N203" s="18"/>
    </row>
    <row r="204" spans="1:14" ht="18" customHeight="1" x14ac:dyDescent="0.15">
      <c r="A204" s="19" t="s">
        <v>369</v>
      </c>
      <c r="B204" s="20"/>
      <c r="C204" s="24" t="s">
        <v>370</v>
      </c>
      <c r="D204" s="14" t="s">
        <v>108</v>
      </c>
      <c r="E204" s="15"/>
      <c r="F204" s="15">
        <v>10</v>
      </c>
      <c r="G204" s="15"/>
      <c r="H204" s="15">
        <v>1</v>
      </c>
      <c r="I204" s="16"/>
      <c r="J204" s="17"/>
      <c r="K204" s="16"/>
      <c r="L204" s="16"/>
      <c r="M204" s="16">
        <f t="shared" si="30"/>
        <v>0</v>
      </c>
      <c r="N204" s="18"/>
    </row>
    <row r="205" spans="1:14" ht="18" customHeight="1" x14ac:dyDescent="0.15">
      <c r="A205" s="19" t="s">
        <v>371</v>
      </c>
      <c r="B205" s="20"/>
      <c r="C205" s="24" t="s">
        <v>372</v>
      </c>
      <c r="D205" s="14" t="s">
        <v>237</v>
      </c>
      <c r="E205" s="15"/>
      <c r="F205" s="15">
        <v>2</v>
      </c>
      <c r="G205" s="15"/>
      <c r="H205" s="15">
        <v>1</v>
      </c>
      <c r="I205" s="16"/>
      <c r="J205" s="17"/>
      <c r="K205" s="16"/>
      <c r="L205" s="16"/>
      <c r="M205" s="16">
        <f t="shared" si="30"/>
        <v>0</v>
      </c>
      <c r="N205" s="18"/>
    </row>
    <row r="206" spans="1:14" ht="18" customHeight="1" x14ac:dyDescent="0.15">
      <c r="A206" s="19" t="s">
        <v>373</v>
      </c>
      <c r="B206" s="20"/>
      <c r="C206" s="24" t="s">
        <v>374</v>
      </c>
      <c r="D206" s="14" t="s">
        <v>237</v>
      </c>
      <c r="E206" s="15"/>
      <c r="F206" s="15">
        <v>2</v>
      </c>
      <c r="G206" s="15"/>
      <c r="H206" s="15">
        <v>1</v>
      </c>
      <c r="I206" s="16"/>
      <c r="J206" s="17"/>
      <c r="K206" s="16"/>
      <c r="L206" s="16"/>
      <c r="M206" s="16">
        <f t="shared" si="30"/>
        <v>0</v>
      </c>
      <c r="N206" s="18"/>
    </row>
    <row r="207" spans="1:14" ht="18" customHeight="1" x14ac:dyDescent="0.15">
      <c r="A207" s="19" t="s">
        <v>375</v>
      </c>
      <c r="B207" s="20"/>
      <c r="C207" s="24" t="s">
        <v>376</v>
      </c>
      <c r="D207" s="14" t="s">
        <v>16</v>
      </c>
      <c r="E207" s="15"/>
      <c r="F207" s="15">
        <v>0</v>
      </c>
      <c r="G207" s="15"/>
      <c r="H207" s="15">
        <v>1</v>
      </c>
      <c r="I207" s="16"/>
      <c r="J207" s="17"/>
      <c r="K207" s="16"/>
      <c r="L207" s="16"/>
      <c r="M207" s="16">
        <f t="shared" si="30"/>
        <v>0</v>
      </c>
      <c r="N207" s="18"/>
    </row>
    <row r="208" spans="1:14" ht="18" customHeight="1" x14ac:dyDescent="0.15">
      <c r="A208" s="59" t="s">
        <v>377</v>
      </c>
      <c r="B208" s="60"/>
      <c r="C208" s="60"/>
      <c r="D208" s="25"/>
      <c r="E208" s="26"/>
      <c r="F208" s="27"/>
      <c r="G208" s="28"/>
      <c r="H208" s="27"/>
      <c r="I208" s="27"/>
      <c r="J208" s="26"/>
      <c r="K208" s="26"/>
      <c r="L208" s="26"/>
      <c r="M208" s="29">
        <f>SUM(M$178:M$180)+M$182+SUM(M$184:M$189)+SUM(M$191:M$195)+SUM(M$197:M$207)</f>
        <v>0</v>
      </c>
      <c r="N208" s="30"/>
    </row>
    <row r="209" spans="1:14" ht="18" customHeight="1" x14ac:dyDescent="0.15">
      <c r="A209" s="19" t="s">
        <v>378</v>
      </c>
      <c r="B209" s="20"/>
      <c r="C209" s="21" t="s">
        <v>379</v>
      </c>
      <c r="D209" s="22"/>
      <c r="E209" s="23"/>
      <c r="F209" s="23"/>
      <c r="G209" s="23"/>
      <c r="H209" s="23"/>
      <c r="I209" s="23"/>
      <c r="J209" s="23"/>
      <c r="K209" s="23"/>
      <c r="L209" s="23"/>
      <c r="M209" s="23"/>
      <c r="N209" s="18"/>
    </row>
    <row r="210" spans="1:14" ht="18" customHeight="1" x14ac:dyDescent="0.15">
      <c r="A210" s="19" t="s">
        <v>380</v>
      </c>
      <c r="B210" s="20"/>
      <c r="C210" s="24" t="s">
        <v>381</v>
      </c>
      <c r="D210" s="22"/>
      <c r="E210" s="23"/>
      <c r="F210" s="23"/>
      <c r="G210" s="23"/>
      <c r="H210" s="23"/>
      <c r="I210" s="23"/>
      <c r="J210" s="23"/>
      <c r="K210" s="23"/>
      <c r="L210" s="23"/>
      <c r="M210" s="23"/>
      <c r="N210" s="18"/>
    </row>
    <row r="211" spans="1:14" ht="18" customHeight="1" x14ac:dyDescent="0.15">
      <c r="A211" s="19" t="s">
        <v>382</v>
      </c>
      <c r="B211" s="20"/>
      <c r="C211" s="24" t="s">
        <v>383</v>
      </c>
      <c r="D211" s="14" t="s">
        <v>86</v>
      </c>
      <c r="E211" s="31"/>
      <c r="F211" s="31">
        <v>20</v>
      </c>
      <c r="G211" s="31"/>
      <c r="H211" s="15">
        <v>1</v>
      </c>
      <c r="I211" s="16"/>
      <c r="J211" s="17"/>
      <c r="K211" s="16"/>
      <c r="L211" s="16"/>
      <c r="M211" s="16">
        <f t="shared" ref="M211:M214" si="31">IF(ISNUMBER($K211),IF(ISNUMBER($G211),ROUND($K211*$G211,2),ROUND($K211*$F211,2)),IF(ISNUMBER($G211),ROUND($I211*$G211,2),ROUND($I211*$F211,2)))</f>
        <v>0</v>
      </c>
      <c r="N211" s="18"/>
    </row>
    <row r="212" spans="1:14" ht="18" customHeight="1" x14ac:dyDescent="0.15">
      <c r="A212" s="19" t="s">
        <v>384</v>
      </c>
      <c r="B212" s="20"/>
      <c r="C212" s="24" t="s">
        <v>385</v>
      </c>
      <c r="D212" s="14" t="s">
        <v>86</v>
      </c>
      <c r="E212" s="31"/>
      <c r="F212" s="31">
        <v>68</v>
      </c>
      <c r="G212" s="31"/>
      <c r="H212" s="15">
        <v>1</v>
      </c>
      <c r="I212" s="16"/>
      <c r="J212" s="17"/>
      <c r="K212" s="16"/>
      <c r="L212" s="16"/>
      <c r="M212" s="16">
        <f t="shared" si="31"/>
        <v>0</v>
      </c>
      <c r="N212" s="18"/>
    </row>
    <row r="213" spans="1:14" ht="18" customHeight="1" x14ac:dyDescent="0.15">
      <c r="A213" s="19" t="s">
        <v>386</v>
      </c>
      <c r="B213" s="20"/>
      <c r="C213" s="24" t="s">
        <v>387</v>
      </c>
      <c r="D213" s="14" t="s">
        <v>86</v>
      </c>
      <c r="E213" s="31"/>
      <c r="F213" s="31">
        <v>88</v>
      </c>
      <c r="G213" s="31"/>
      <c r="H213" s="15">
        <v>1</v>
      </c>
      <c r="I213" s="16"/>
      <c r="J213" s="17"/>
      <c r="K213" s="16"/>
      <c r="L213" s="16"/>
      <c r="M213" s="16">
        <f t="shared" si="31"/>
        <v>0</v>
      </c>
      <c r="N213" s="18"/>
    </row>
    <row r="214" spans="1:14" ht="18" customHeight="1" x14ac:dyDescent="0.15">
      <c r="A214" s="19" t="s">
        <v>388</v>
      </c>
      <c r="B214" s="20"/>
      <c r="C214" s="24" t="s">
        <v>389</v>
      </c>
      <c r="D214" s="14" t="s">
        <v>105</v>
      </c>
      <c r="E214" s="31"/>
      <c r="F214" s="31">
        <v>9</v>
      </c>
      <c r="G214" s="31"/>
      <c r="H214" s="15">
        <v>1</v>
      </c>
      <c r="I214" s="16"/>
      <c r="J214" s="17"/>
      <c r="K214" s="16"/>
      <c r="L214" s="16"/>
      <c r="M214" s="16">
        <f t="shared" si="31"/>
        <v>0</v>
      </c>
      <c r="N214" s="18"/>
    </row>
    <row r="215" spans="1:14" ht="18" customHeight="1" x14ac:dyDescent="0.15">
      <c r="A215" s="19" t="s">
        <v>390</v>
      </c>
      <c r="B215" s="20"/>
      <c r="C215" s="24" t="s">
        <v>391</v>
      </c>
      <c r="D215" s="22"/>
      <c r="E215" s="23"/>
      <c r="F215" s="23"/>
      <c r="G215" s="23"/>
      <c r="H215" s="23"/>
      <c r="I215" s="23"/>
      <c r="J215" s="23"/>
      <c r="K215" s="23"/>
      <c r="L215" s="23"/>
      <c r="M215" s="23"/>
      <c r="N215" s="18"/>
    </row>
    <row r="216" spans="1:14" ht="18" customHeight="1" x14ac:dyDescent="0.15">
      <c r="A216" s="19" t="s">
        <v>392</v>
      </c>
      <c r="B216" s="20"/>
      <c r="C216" s="24" t="s">
        <v>393</v>
      </c>
      <c r="D216" s="22"/>
      <c r="E216" s="23"/>
      <c r="F216" s="23"/>
      <c r="G216" s="23"/>
      <c r="H216" s="23"/>
      <c r="I216" s="23"/>
      <c r="J216" s="23"/>
      <c r="K216" s="23"/>
      <c r="L216" s="23"/>
      <c r="M216" s="23"/>
      <c r="N216" s="18"/>
    </row>
    <row r="217" spans="1:14" ht="18" customHeight="1" x14ac:dyDescent="0.15">
      <c r="A217" s="19" t="s">
        <v>394</v>
      </c>
      <c r="B217" s="20"/>
      <c r="C217" s="24" t="s">
        <v>395</v>
      </c>
      <c r="D217" s="14" t="s">
        <v>77</v>
      </c>
      <c r="E217" s="15"/>
      <c r="F217" s="15">
        <v>0</v>
      </c>
      <c r="G217" s="15"/>
      <c r="H217" s="15">
        <v>1</v>
      </c>
      <c r="I217" s="16"/>
      <c r="J217" s="17"/>
      <c r="K217" s="16"/>
      <c r="L217" s="16"/>
      <c r="M217" s="16">
        <f t="shared" ref="M217:M220" si="32">IF(ISNUMBER($K217),IF(ISNUMBER($G217),ROUND($K217*$G217,2),ROUND($K217*$F217,2)),IF(ISNUMBER($G217),ROUND($I217*$G217,2),ROUND($I217*$F217,2)))</f>
        <v>0</v>
      </c>
      <c r="N217" s="18"/>
    </row>
    <row r="218" spans="1:14" ht="18" customHeight="1" x14ac:dyDescent="0.15">
      <c r="A218" s="19" t="s">
        <v>396</v>
      </c>
      <c r="B218" s="20"/>
      <c r="C218" s="24" t="s">
        <v>397</v>
      </c>
      <c r="D218" s="14" t="s">
        <v>86</v>
      </c>
      <c r="E218" s="31"/>
      <c r="F218" s="31">
        <v>12</v>
      </c>
      <c r="G218" s="31"/>
      <c r="H218" s="15">
        <v>1</v>
      </c>
      <c r="I218" s="16"/>
      <c r="J218" s="17"/>
      <c r="K218" s="16"/>
      <c r="L218" s="16"/>
      <c r="M218" s="16">
        <f t="shared" si="32"/>
        <v>0</v>
      </c>
      <c r="N218" s="18"/>
    </row>
    <row r="219" spans="1:14" ht="18" customHeight="1" x14ac:dyDescent="0.15">
      <c r="A219" s="19" t="s">
        <v>398</v>
      </c>
      <c r="B219" s="20"/>
      <c r="C219" s="24" t="s">
        <v>399</v>
      </c>
      <c r="D219" s="14" t="s">
        <v>86</v>
      </c>
      <c r="E219" s="31"/>
      <c r="F219" s="31">
        <v>12</v>
      </c>
      <c r="G219" s="31"/>
      <c r="H219" s="15">
        <v>1</v>
      </c>
      <c r="I219" s="16"/>
      <c r="J219" s="17"/>
      <c r="K219" s="16"/>
      <c r="L219" s="16"/>
      <c r="M219" s="16">
        <f t="shared" si="32"/>
        <v>0</v>
      </c>
      <c r="N219" s="18"/>
    </row>
    <row r="220" spans="1:14" ht="18" customHeight="1" x14ac:dyDescent="0.15">
      <c r="A220" s="19" t="s">
        <v>400</v>
      </c>
      <c r="B220" s="20"/>
      <c r="C220" s="24" t="s">
        <v>401</v>
      </c>
      <c r="D220" s="14" t="s">
        <v>105</v>
      </c>
      <c r="E220" s="31"/>
      <c r="F220" s="31">
        <v>26</v>
      </c>
      <c r="G220" s="31"/>
      <c r="H220" s="15">
        <v>1</v>
      </c>
      <c r="I220" s="16"/>
      <c r="J220" s="17"/>
      <c r="K220" s="16"/>
      <c r="L220" s="16"/>
      <c r="M220" s="16">
        <f t="shared" si="32"/>
        <v>0</v>
      </c>
      <c r="N220" s="18"/>
    </row>
    <row r="221" spans="1:14" ht="18" customHeight="1" x14ac:dyDescent="0.15">
      <c r="A221" s="19" t="s">
        <v>402</v>
      </c>
      <c r="B221" s="20"/>
      <c r="C221" s="24" t="s">
        <v>403</v>
      </c>
      <c r="D221" s="22"/>
      <c r="E221" s="23"/>
      <c r="F221" s="23"/>
      <c r="G221" s="23"/>
      <c r="H221" s="23"/>
      <c r="I221" s="23"/>
      <c r="J221" s="23"/>
      <c r="K221" s="23"/>
      <c r="L221" s="23"/>
      <c r="M221" s="23"/>
      <c r="N221" s="18"/>
    </row>
    <row r="222" spans="1:14" ht="18" customHeight="1" x14ac:dyDescent="0.15">
      <c r="A222" s="19" t="s">
        <v>404</v>
      </c>
      <c r="B222" s="20"/>
      <c r="C222" s="24" t="s">
        <v>405</v>
      </c>
      <c r="D222" s="14" t="s">
        <v>26</v>
      </c>
      <c r="E222" s="15"/>
      <c r="F222" s="15">
        <v>0</v>
      </c>
      <c r="G222" s="15"/>
      <c r="H222" s="15">
        <v>1</v>
      </c>
      <c r="I222" s="16"/>
      <c r="J222" s="17"/>
      <c r="K222" s="16"/>
      <c r="L222" s="16"/>
      <c r="M222" s="16">
        <f t="shared" ref="M222:M225" si="33">IF(ISNUMBER($K222),IF(ISNUMBER($G222),ROUND($K222*$G222,2),ROUND($K222*$F222,2)),IF(ISNUMBER($G222),ROUND($I222*$G222,2),ROUND($I222*$F222,2)))</f>
        <v>0</v>
      </c>
      <c r="N222" s="18"/>
    </row>
    <row r="223" spans="1:14" ht="18" customHeight="1" x14ac:dyDescent="0.15">
      <c r="A223" s="19" t="s">
        <v>406</v>
      </c>
      <c r="B223" s="20"/>
      <c r="C223" s="24" t="s">
        <v>407</v>
      </c>
      <c r="D223" s="14" t="s">
        <v>113</v>
      </c>
      <c r="E223" s="17"/>
      <c r="F223" s="17">
        <v>4</v>
      </c>
      <c r="G223" s="17"/>
      <c r="H223" s="15">
        <v>1</v>
      </c>
      <c r="I223" s="16"/>
      <c r="J223" s="17"/>
      <c r="K223" s="16"/>
      <c r="L223" s="16"/>
      <c r="M223" s="16">
        <f t="shared" si="33"/>
        <v>0</v>
      </c>
      <c r="N223" s="18"/>
    </row>
    <row r="224" spans="1:14" ht="18" customHeight="1" x14ac:dyDescent="0.15">
      <c r="A224" s="19" t="s">
        <v>408</v>
      </c>
      <c r="B224" s="20"/>
      <c r="C224" s="24" t="s">
        <v>399</v>
      </c>
      <c r="D224" s="14" t="s">
        <v>86</v>
      </c>
      <c r="E224" s="31"/>
      <c r="F224" s="31">
        <v>7</v>
      </c>
      <c r="G224" s="31"/>
      <c r="H224" s="15">
        <v>1</v>
      </c>
      <c r="I224" s="16"/>
      <c r="J224" s="17"/>
      <c r="K224" s="16"/>
      <c r="L224" s="16"/>
      <c r="M224" s="16">
        <f t="shared" si="33"/>
        <v>0</v>
      </c>
      <c r="N224" s="18"/>
    </row>
    <row r="225" spans="1:14" ht="18" customHeight="1" x14ac:dyDescent="0.15">
      <c r="A225" s="19" t="s">
        <v>409</v>
      </c>
      <c r="B225" s="20"/>
      <c r="C225" s="24" t="s">
        <v>410</v>
      </c>
      <c r="D225" s="14" t="s">
        <v>86</v>
      </c>
      <c r="E225" s="31"/>
      <c r="F225" s="31">
        <v>33</v>
      </c>
      <c r="G225" s="31"/>
      <c r="H225" s="15">
        <v>1</v>
      </c>
      <c r="I225" s="16"/>
      <c r="J225" s="17"/>
      <c r="K225" s="16"/>
      <c r="L225" s="16"/>
      <c r="M225" s="16">
        <f t="shared" si="33"/>
        <v>0</v>
      </c>
      <c r="N225" s="18"/>
    </row>
    <row r="226" spans="1:14" ht="18" customHeight="1" x14ac:dyDescent="0.15">
      <c r="A226" s="19" t="s">
        <v>411</v>
      </c>
      <c r="B226" s="20"/>
      <c r="C226" s="24" t="s">
        <v>412</v>
      </c>
      <c r="D226" s="22"/>
      <c r="E226" s="23"/>
      <c r="F226" s="23"/>
      <c r="G226" s="23"/>
      <c r="H226" s="23"/>
      <c r="I226" s="23"/>
      <c r="J226" s="23"/>
      <c r="K226" s="23"/>
      <c r="L226" s="23"/>
      <c r="M226" s="23"/>
      <c r="N226" s="18"/>
    </row>
    <row r="227" spans="1:14" ht="18" customHeight="1" x14ac:dyDescent="0.15">
      <c r="A227" s="19" t="s">
        <v>413</v>
      </c>
      <c r="B227" s="20"/>
      <c r="C227" s="24" t="s">
        <v>414</v>
      </c>
      <c r="D227" s="14" t="s">
        <v>23</v>
      </c>
      <c r="E227" s="15"/>
      <c r="F227" s="15">
        <v>2</v>
      </c>
      <c r="G227" s="15"/>
      <c r="H227" s="15">
        <v>1</v>
      </c>
      <c r="I227" s="16"/>
      <c r="J227" s="17"/>
      <c r="K227" s="16"/>
      <c r="L227" s="16"/>
      <c r="M227" s="16">
        <f t="shared" ref="M227:M229" si="34">IF(ISNUMBER($K227),IF(ISNUMBER($G227),ROUND($K227*$G227,2),ROUND($K227*$F227,2)),IF(ISNUMBER($G227),ROUND($I227*$G227,2),ROUND($I227*$F227,2)))</f>
        <v>0</v>
      </c>
      <c r="N227" s="18"/>
    </row>
    <row r="228" spans="1:14" ht="18" customHeight="1" x14ac:dyDescent="0.15">
      <c r="A228" s="19" t="s">
        <v>415</v>
      </c>
      <c r="B228" s="20"/>
      <c r="C228" s="24" t="s">
        <v>416</v>
      </c>
      <c r="D228" s="14" t="s">
        <v>105</v>
      </c>
      <c r="E228" s="31"/>
      <c r="F228" s="31">
        <v>36</v>
      </c>
      <c r="G228" s="31"/>
      <c r="H228" s="15">
        <v>1</v>
      </c>
      <c r="I228" s="16"/>
      <c r="J228" s="17"/>
      <c r="K228" s="16"/>
      <c r="L228" s="16"/>
      <c r="M228" s="16">
        <f t="shared" si="34"/>
        <v>0</v>
      </c>
      <c r="N228" s="18"/>
    </row>
    <row r="229" spans="1:14" ht="18" customHeight="1" x14ac:dyDescent="0.15">
      <c r="A229" s="19" t="s">
        <v>417</v>
      </c>
      <c r="B229" s="20"/>
      <c r="C229" s="24" t="s">
        <v>418</v>
      </c>
      <c r="D229" s="14" t="s">
        <v>105</v>
      </c>
      <c r="E229" s="31"/>
      <c r="F229" s="31">
        <v>36</v>
      </c>
      <c r="G229" s="31"/>
      <c r="H229" s="15">
        <v>1</v>
      </c>
      <c r="I229" s="16"/>
      <c r="J229" s="17"/>
      <c r="K229" s="16"/>
      <c r="L229" s="16"/>
      <c r="M229" s="16">
        <f t="shared" si="34"/>
        <v>0</v>
      </c>
      <c r="N229" s="18"/>
    </row>
    <row r="230" spans="1:14" ht="18" customHeight="1" x14ac:dyDescent="0.15">
      <c r="A230" s="19" t="s">
        <v>419</v>
      </c>
      <c r="B230" s="20"/>
      <c r="C230" s="24" t="s">
        <v>420</v>
      </c>
      <c r="D230" s="22"/>
      <c r="E230" s="23"/>
      <c r="F230" s="23"/>
      <c r="G230" s="23"/>
      <c r="H230" s="23"/>
      <c r="I230" s="23"/>
      <c r="J230" s="23"/>
      <c r="K230" s="23"/>
      <c r="L230" s="23"/>
      <c r="M230" s="23"/>
      <c r="N230" s="18"/>
    </row>
    <row r="231" spans="1:14" ht="18" customHeight="1" x14ac:dyDescent="0.15">
      <c r="A231" s="19" t="s">
        <v>421</v>
      </c>
      <c r="B231" s="20"/>
      <c r="C231" s="24" t="s">
        <v>422</v>
      </c>
      <c r="D231" s="14" t="s">
        <v>26</v>
      </c>
      <c r="E231" s="15"/>
      <c r="F231" s="15">
        <v>0</v>
      </c>
      <c r="G231" s="15"/>
      <c r="H231" s="15">
        <v>1</v>
      </c>
      <c r="I231" s="16"/>
      <c r="J231" s="17"/>
      <c r="K231" s="16"/>
      <c r="L231" s="16"/>
      <c r="M231" s="16">
        <f t="shared" ref="M231:M237" si="35">IF(ISNUMBER($K231),IF(ISNUMBER($G231),ROUND($K231*$G231,2),ROUND($K231*$F231,2)),IF(ISNUMBER($G231),ROUND($I231*$G231,2),ROUND($I231*$F231,2)))</f>
        <v>0</v>
      </c>
      <c r="N231" s="18"/>
    </row>
    <row r="232" spans="1:14" ht="18" customHeight="1" x14ac:dyDescent="0.15">
      <c r="A232" s="19" t="s">
        <v>423</v>
      </c>
      <c r="B232" s="20"/>
      <c r="C232" s="24" t="s">
        <v>424</v>
      </c>
      <c r="D232" s="14" t="s">
        <v>105</v>
      </c>
      <c r="E232" s="31"/>
      <c r="F232" s="31">
        <v>12</v>
      </c>
      <c r="G232" s="31"/>
      <c r="H232" s="15">
        <v>1</v>
      </c>
      <c r="I232" s="16"/>
      <c r="J232" s="17"/>
      <c r="K232" s="16"/>
      <c r="L232" s="16"/>
      <c r="M232" s="16">
        <f t="shared" si="35"/>
        <v>0</v>
      </c>
      <c r="N232" s="18"/>
    </row>
    <row r="233" spans="1:14" ht="18" customHeight="1" x14ac:dyDescent="0.15">
      <c r="A233" s="19" t="s">
        <v>425</v>
      </c>
      <c r="B233" s="20"/>
      <c r="C233" s="24" t="s">
        <v>426</v>
      </c>
      <c r="D233" s="14" t="s">
        <v>105</v>
      </c>
      <c r="E233" s="31"/>
      <c r="F233" s="31">
        <v>12</v>
      </c>
      <c r="G233" s="31"/>
      <c r="H233" s="15">
        <v>1</v>
      </c>
      <c r="I233" s="16"/>
      <c r="J233" s="17"/>
      <c r="K233" s="16"/>
      <c r="L233" s="16"/>
      <c r="M233" s="16">
        <f t="shared" si="35"/>
        <v>0</v>
      </c>
      <c r="N233" s="18"/>
    </row>
    <row r="234" spans="1:14" ht="18" customHeight="1" x14ac:dyDescent="0.15">
      <c r="A234" s="19" t="s">
        <v>427</v>
      </c>
      <c r="B234" s="20"/>
      <c r="C234" s="24" t="s">
        <v>428</v>
      </c>
      <c r="D234" s="14" t="s">
        <v>108</v>
      </c>
      <c r="E234" s="15"/>
      <c r="F234" s="15">
        <v>2</v>
      </c>
      <c r="G234" s="15"/>
      <c r="H234" s="15">
        <v>1</v>
      </c>
      <c r="I234" s="16"/>
      <c r="J234" s="17"/>
      <c r="K234" s="16"/>
      <c r="L234" s="16"/>
      <c r="M234" s="16">
        <f t="shared" si="35"/>
        <v>0</v>
      </c>
      <c r="N234" s="18"/>
    </row>
    <row r="235" spans="1:14" ht="18" customHeight="1" x14ac:dyDescent="0.15">
      <c r="A235" s="19" t="s">
        <v>429</v>
      </c>
      <c r="B235" s="20"/>
      <c r="C235" s="24" t="s">
        <v>430</v>
      </c>
      <c r="D235" s="14" t="s">
        <v>108</v>
      </c>
      <c r="E235" s="15"/>
      <c r="F235" s="15">
        <v>1</v>
      </c>
      <c r="G235" s="15"/>
      <c r="H235" s="15">
        <v>1</v>
      </c>
      <c r="I235" s="16"/>
      <c r="J235" s="17"/>
      <c r="K235" s="16"/>
      <c r="L235" s="16"/>
      <c r="M235" s="16">
        <f t="shared" si="35"/>
        <v>0</v>
      </c>
      <c r="N235" s="18"/>
    </row>
    <row r="236" spans="1:14" ht="18" customHeight="1" x14ac:dyDescent="0.15">
      <c r="A236" s="19" t="s">
        <v>431</v>
      </c>
      <c r="B236" s="20"/>
      <c r="C236" s="24" t="s">
        <v>432</v>
      </c>
      <c r="D236" s="14" t="s">
        <v>237</v>
      </c>
      <c r="E236" s="15"/>
      <c r="F236" s="15">
        <v>1</v>
      </c>
      <c r="G236" s="15"/>
      <c r="H236" s="15">
        <v>1</v>
      </c>
      <c r="I236" s="16"/>
      <c r="J236" s="17"/>
      <c r="K236" s="16"/>
      <c r="L236" s="16"/>
      <c r="M236" s="16">
        <f t="shared" si="35"/>
        <v>0</v>
      </c>
      <c r="N236" s="18"/>
    </row>
    <row r="237" spans="1:14" ht="18" customHeight="1" x14ac:dyDescent="0.15">
      <c r="A237" s="19" t="s">
        <v>433</v>
      </c>
      <c r="B237" s="20"/>
      <c r="C237" s="24" t="s">
        <v>434</v>
      </c>
      <c r="D237" s="14" t="s">
        <v>237</v>
      </c>
      <c r="E237" s="15"/>
      <c r="F237" s="15">
        <v>1</v>
      </c>
      <c r="G237" s="15"/>
      <c r="H237" s="15">
        <v>1</v>
      </c>
      <c r="I237" s="16"/>
      <c r="J237" s="17"/>
      <c r="K237" s="16"/>
      <c r="L237" s="16"/>
      <c r="M237" s="16">
        <f t="shared" si="35"/>
        <v>0</v>
      </c>
      <c r="N237" s="18"/>
    </row>
    <row r="238" spans="1:14" ht="18" customHeight="1" x14ac:dyDescent="0.15">
      <c r="A238" s="59" t="s">
        <v>435</v>
      </c>
      <c r="B238" s="60"/>
      <c r="C238" s="60"/>
      <c r="D238" s="25"/>
      <c r="E238" s="26"/>
      <c r="F238" s="27"/>
      <c r="G238" s="28"/>
      <c r="H238" s="27"/>
      <c r="I238" s="27"/>
      <c r="J238" s="26"/>
      <c r="K238" s="26"/>
      <c r="L238" s="26"/>
      <c r="M238" s="29">
        <f>SUM(M$211:M$214)+SUM(M$217:M$220)+SUM(M$222:M$225)+SUM(M$227:M$229)+SUM(M$231:M$237)</f>
        <v>0</v>
      </c>
      <c r="N238" s="30"/>
    </row>
    <row r="239" spans="1:14" ht="18" customHeight="1" x14ac:dyDescent="0.15">
      <c r="A239" s="63" t="s">
        <v>436</v>
      </c>
      <c r="B239" s="64"/>
      <c r="C239" s="64"/>
      <c r="D239" s="64"/>
      <c r="E239" s="64"/>
      <c r="F239" s="64"/>
      <c r="G239" s="64"/>
      <c r="H239" s="64"/>
      <c r="I239" s="64"/>
      <c r="J239" s="34"/>
      <c r="K239" s="34"/>
      <c r="L239" s="34"/>
      <c r="M239" s="35">
        <f>SUM(M$10:M$21)+SUM(M$23:M$25)+SUM(M$29:M$35)+SUM(M$38:M$47)+SUM(M$51:M$53)+SUM(M$55:M$63)+SUM(M$68:M$69)+SUM(M$71:M$72)+SUM(M$74:M$75)+SUM(M$78:M$80)+SUM(M$82:M$83)+SUM(M$85:M$87)+SUM(M$89:M$91)+SUM(M$93:M$94)+SUM(M$96:M$98)+SUM(M$110:M$121)+SUM(M$123:M$124)+SUM(M$127:M$132)+M$134+SUM(M$137:M$139)+SUM(M$142:M$145)+SUM(M$147:M$152)+SUM(M$154:M$161)+SUM(M$164:M$167)+SUM(M$169:M$173)+SUM(M$178:M$180)+M$182+SUM(M$184:M$189)+SUM(M$191:M$195)+SUM(M$197:M$207)+SUM(M$211:M$214)+SUM(M$217:M$220)+SUM(M$222:M$225)+SUM(M$227:M$229)+SUM(M$231:M$237)</f>
        <v>0</v>
      </c>
      <c r="N239" s="36"/>
    </row>
    <row r="240" spans="1:14" ht="18" customHeight="1" x14ac:dyDescent="0.15">
      <c r="A240" s="65" t="s">
        <v>437</v>
      </c>
      <c r="B240" s="66"/>
      <c r="C240" s="66"/>
      <c r="D240" s="66"/>
      <c r="E240" s="66"/>
      <c r="F240" s="66"/>
      <c r="G240" s="66"/>
      <c r="H240" s="66"/>
      <c r="I240" s="66"/>
      <c r="J240" s="37"/>
      <c r="K240" s="37"/>
      <c r="L240" s="37"/>
      <c r="M240" s="38">
        <f>(SUMIF($H$7:$H$238,1,$M$7:$M$238))*0.2</f>
        <v>0</v>
      </c>
      <c r="N240" s="36"/>
    </row>
    <row r="241" spans="1:14" ht="15" customHeight="1" x14ac:dyDescent="0.15">
      <c r="A241" s="61" t="s">
        <v>438</v>
      </c>
      <c r="B241" s="62"/>
      <c r="C241" s="62"/>
      <c r="D241" s="62"/>
      <c r="E241" s="62"/>
      <c r="F241" s="62"/>
      <c r="G241" s="62"/>
      <c r="H241" s="62"/>
      <c r="I241" s="62"/>
      <c r="J241" s="39"/>
      <c r="K241" s="39"/>
      <c r="L241" s="39"/>
      <c r="M241" s="40">
        <f>SUM(M$239:M$240)</f>
        <v>0</v>
      </c>
      <c r="N241" s="36"/>
    </row>
  </sheetData>
  <mergeCells count="15">
    <mergeCell ref="A239:I239"/>
    <mergeCell ref="A240:I240"/>
    <mergeCell ref="A241:I241"/>
    <mergeCell ref="A36:C36"/>
    <mergeCell ref="A48:C48"/>
    <mergeCell ref="A65:C65"/>
    <mergeCell ref="A174:C174"/>
    <mergeCell ref="A208:C208"/>
    <mergeCell ref="A238:C238"/>
    <mergeCell ref="A1:M1"/>
    <mergeCell ref="A2:M2"/>
    <mergeCell ref="A3:M3"/>
    <mergeCell ref="A4:M4"/>
    <mergeCell ref="D5:M5"/>
    <mergeCell ref="A27:C27"/>
  </mergeCells>
  <printOptions horizontalCentered="1"/>
  <pageMargins left="0.43307086614173229" right="0.43307086614173229" top="0.39370078740157483" bottom="0.43307086614173229" header="7.874015748031496E-2" footer="7.874015748031496E-2"/>
  <pageSetup paperSize="9" scale="61" fitToHeight="0" orientation="portrait" useFirstPageNumber="1" r:id="rId1"/>
  <headerFooter>
    <oddFooter>&amp;RP&amp;P de &amp;N</oddFooter>
  </headerFooter>
  <rowBreaks count="3" manualBreakCount="3">
    <brk id="65" max="16383" man="1"/>
    <brk id="121" max="16383" man="1"/>
    <brk id="174" max="16383" man="1"/>
  </rowBreaks>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Feuilles de calcul</vt:lpstr>
      </vt:variant>
      <vt:variant>
        <vt:i4>2</vt:i4>
      </vt:variant>
      <vt:variant>
        <vt:lpstr>Plages nommées</vt:lpstr>
      </vt:variant>
      <vt:variant>
        <vt:i4>2</vt:i4>
      </vt:variant>
    </vt:vector>
  </HeadingPairs>
  <TitlesOfParts>
    <vt:vector size="4" baseType="lpstr">
      <vt:lpstr>PG LOT 02</vt:lpstr>
      <vt:lpstr>CDPGF LOT 02</vt:lpstr>
      <vt:lpstr>'CDPGF LOT 02'!Impression_des_titres</vt:lpstr>
      <vt:lpstr>'PG LOT 02'!Zone_d_impression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Beatrice CUCCA</dc:creator>
  <cp:lastModifiedBy>bbg ARCHITECTES</cp:lastModifiedBy>
  <cp:lastPrinted>2025-02-18T10:58:27Z</cp:lastPrinted>
  <dcterms:created xsi:type="dcterms:W3CDTF">2025-02-18T10:57:18Z</dcterms:created>
  <dcterms:modified xsi:type="dcterms:W3CDTF">2025-04-29T16:26:40Z</dcterms:modified>
</cp:coreProperties>
</file>